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/>
  <mc:AlternateContent xmlns:mc="http://schemas.openxmlformats.org/markup-compatibility/2006">
    <mc:Choice Requires="x15">
      <x15ac:absPath xmlns:x15ac="http://schemas.microsoft.com/office/spreadsheetml/2010/11/ac" url="D:\A- ĐẤU THẦU 2027-2029 198\5- Quyết định phê duyệt danh mục UBND tỉnh\Cv tổng hợp nhu cầu các đơn vị 2026\"/>
    </mc:Choice>
  </mc:AlternateContent>
  <xr:revisionPtr revIDLastSave="0" documentId="13_ncr:1_{77C4284F-921E-4288-8CEC-9FFE0A731FFC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I. Thuốc hoá dược sinh phẩm" sheetId="38" r:id="rId1"/>
    <sheet name="II. Thuốc DL,TCT" sheetId="39" r:id="rId2"/>
  </sheets>
  <externalReferences>
    <externalReference r:id="rId3"/>
    <externalReference r:id="rId4"/>
    <externalReference r:id="rId5"/>
  </externalReferences>
  <definedNames>
    <definedName name="_xlnm._FilterDatabase" localSheetId="0" hidden="1">'I. Thuốc hoá dược sinh phẩm'!$A$8:$AR$542</definedName>
    <definedName name="_xlnm._FilterDatabase" localSheetId="1" hidden="1">'II. Thuốc DL,TCT'!$A$3:$AT$92</definedName>
    <definedName name="DANHMUC">'[1]DANH MUC'!$B$1:$N$98</definedName>
    <definedName name="mahang">'[2]DM Bepharco'!$A$3:$A$100</definedName>
    <definedName name="mahanghoa">'[3]DM Bepharco'!$A$3:$A$100</definedName>
    <definedName name="_xlnm.Print_Titles" localSheetId="0">'I. Thuốc hoá dược sinh phẩm'!$7:$8</definedName>
    <definedName name="_xlnm.Print_Titles" localSheetId="1">'II. Thuốc DL,TCT'!$2:$3</definedName>
    <definedName name="tieude">'[2]DM Bepharco'!$B$2:$AC$2</definedName>
    <definedName name="tieude2">'[3]DM Bepharco'!$A$2:$AC$2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5" i="39" l="1"/>
  <c r="K5" i="39"/>
  <c r="L5" i="39"/>
  <c r="M5" i="39"/>
  <c r="N5" i="39"/>
  <c r="O5" i="39"/>
  <c r="P5" i="39"/>
  <c r="Q5" i="39"/>
  <c r="R5" i="39"/>
  <c r="S5" i="39"/>
  <c r="T5" i="39" s="1"/>
  <c r="J6" i="39"/>
  <c r="K6" i="39"/>
  <c r="L6" i="39"/>
  <c r="M6" i="39"/>
  <c r="N6" i="39"/>
  <c r="O6" i="39"/>
  <c r="P6" i="39"/>
  <c r="Q6" i="39"/>
  <c r="R6" i="39"/>
  <c r="S6" i="39"/>
  <c r="T6" i="39" s="1"/>
  <c r="J7" i="39"/>
  <c r="K7" i="39"/>
  <c r="L7" i="39"/>
  <c r="M7" i="39"/>
  <c r="N7" i="39"/>
  <c r="O7" i="39"/>
  <c r="P7" i="39"/>
  <c r="Q7" i="39"/>
  <c r="R7" i="39"/>
  <c r="S7" i="39"/>
  <c r="T7" i="39" s="1"/>
  <c r="J8" i="39"/>
  <c r="K8" i="39"/>
  <c r="L8" i="39"/>
  <c r="M8" i="39"/>
  <c r="N8" i="39"/>
  <c r="S8" i="39"/>
  <c r="T8" i="39" s="1"/>
  <c r="J9" i="39"/>
  <c r="K9" i="39"/>
  <c r="L9" i="39"/>
  <c r="M9" i="39"/>
  <c r="N9" i="39"/>
  <c r="Q9" i="39"/>
  <c r="R9" i="39"/>
  <c r="S9" i="39"/>
  <c r="T9" i="39" s="1"/>
  <c r="J10" i="39"/>
  <c r="K10" i="39"/>
  <c r="L10" i="39"/>
  <c r="M10" i="39"/>
  <c r="N10" i="39"/>
  <c r="O10" i="39" s="1"/>
  <c r="P10" i="39"/>
  <c r="Q10" i="39"/>
  <c r="R10" i="39"/>
  <c r="S10" i="39"/>
  <c r="T10" i="39" s="1"/>
  <c r="J11" i="39"/>
  <c r="K11" i="39"/>
  <c r="L11" i="39"/>
  <c r="M11" i="39"/>
  <c r="N11" i="39"/>
  <c r="R11" i="39"/>
  <c r="S11" i="39"/>
  <c r="T11" i="39" s="1"/>
  <c r="J12" i="39"/>
  <c r="K12" i="39"/>
  <c r="L12" i="39"/>
  <c r="M12" i="39"/>
  <c r="N12" i="39"/>
  <c r="O12" i="39" s="1"/>
  <c r="P12" i="39"/>
  <c r="Q12" i="39"/>
  <c r="R12" i="39"/>
  <c r="S12" i="39"/>
  <c r="T12" i="39" s="1"/>
  <c r="J13" i="39"/>
  <c r="K13" i="39"/>
  <c r="L13" i="39"/>
  <c r="M13" i="39"/>
  <c r="N13" i="39"/>
  <c r="O13" i="39"/>
  <c r="P13" i="39"/>
  <c r="Q13" i="39"/>
  <c r="R13" i="39"/>
  <c r="S13" i="39"/>
  <c r="T13" i="39" s="1"/>
  <c r="J14" i="39"/>
  <c r="K14" i="39"/>
  <c r="L14" i="39"/>
  <c r="M14" i="39"/>
  <c r="N14" i="39"/>
  <c r="O14" i="39"/>
  <c r="P14" i="39"/>
  <c r="Q14" i="39"/>
  <c r="R14" i="39"/>
  <c r="S14" i="39"/>
  <c r="T14" i="39" s="1"/>
  <c r="J15" i="39"/>
  <c r="K15" i="39"/>
  <c r="L15" i="39"/>
  <c r="M15" i="39"/>
  <c r="N15" i="39"/>
  <c r="O15" i="39"/>
  <c r="P15" i="39"/>
  <c r="Q15" i="39"/>
  <c r="R15" i="39"/>
  <c r="S15" i="39"/>
  <c r="T15" i="39" s="1"/>
  <c r="J16" i="39"/>
  <c r="K16" i="39"/>
  <c r="L16" i="39"/>
  <c r="M16" i="39"/>
  <c r="N16" i="39"/>
  <c r="S16" i="39"/>
  <c r="T16" i="39" s="1"/>
  <c r="J17" i="39"/>
  <c r="K17" i="39"/>
  <c r="L17" i="39"/>
  <c r="M17" i="39"/>
  <c r="N17" i="39"/>
  <c r="J18" i="39"/>
  <c r="K18" i="39"/>
  <c r="L18" i="39"/>
  <c r="M18" i="39"/>
  <c r="N18" i="39"/>
  <c r="O18" i="39" s="1"/>
  <c r="P18" i="39"/>
  <c r="Q18" i="39"/>
  <c r="R18" i="39"/>
  <c r="S18" i="39"/>
  <c r="T18" i="39" s="1"/>
  <c r="J19" i="39"/>
  <c r="K19" i="39"/>
  <c r="L19" i="39"/>
  <c r="M19" i="39"/>
  <c r="N19" i="39"/>
  <c r="Q19" i="39"/>
  <c r="R19" i="39"/>
  <c r="S19" i="39"/>
  <c r="T19" i="39" s="1"/>
  <c r="J20" i="39"/>
  <c r="K20" i="39"/>
  <c r="L20" i="39"/>
  <c r="M20" i="39"/>
  <c r="N20" i="39"/>
  <c r="J21" i="39"/>
  <c r="K21" i="39"/>
  <c r="L21" i="39"/>
  <c r="M21" i="39"/>
  <c r="N21" i="39"/>
  <c r="O21" i="39" s="1"/>
  <c r="P21" i="39"/>
  <c r="Q21" i="39"/>
  <c r="R21" i="39"/>
  <c r="S21" i="39"/>
  <c r="T21" i="39" s="1"/>
  <c r="J22" i="39"/>
  <c r="K22" i="39"/>
  <c r="L22" i="39"/>
  <c r="M22" i="39"/>
  <c r="N22" i="39"/>
  <c r="O22" i="39"/>
  <c r="P22" i="39"/>
  <c r="Q22" i="39"/>
  <c r="R22" i="39"/>
  <c r="S22" i="39"/>
  <c r="T22" i="39" s="1"/>
  <c r="J23" i="39"/>
  <c r="K23" i="39"/>
  <c r="L23" i="39"/>
  <c r="M23" i="39"/>
  <c r="N23" i="39"/>
  <c r="O23" i="39" s="1"/>
  <c r="P23" i="39"/>
  <c r="Q23" i="39"/>
  <c r="R23" i="39"/>
  <c r="S23" i="39"/>
  <c r="T23" i="39" s="1"/>
  <c r="J24" i="39"/>
  <c r="K24" i="39"/>
  <c r="L24" i="39"/>
  <c r="M24" i="39"/>
  <c r="N24" i="39"/>
  <c r="Q24" i="39"/>
  <c r="R24" i="39"/>
  <c r="S24" i="39"/>
  <c r="T24" i="39" s="1"/>
  <c r="J25" i="39"/>
  <c r="K25" i="39"/>
  <c r="L25" i="39"/>
  <c r="M25" i="39"/>
  <c r="N25" i="39"/>
  <c r="O25" i="39"/>
  <c r="P25" i="39"/>
  <c r="Q25" i="39"/>
  <c r="R25" i="39"/>
  <c r="S25" i="39"/>
  <c r="T25" i="39" s="1"/>
  <c r="J26" i="39"/>
  <c r="K26" i="39"/>
  <c r="L26" i="39"/>
  <c r="M26" i="39"/>
  <c r="N26" i="39"/>
  <c r="O26" i="39" s="1"/>
  <c r="P26" i="39"/>
  <c r="Q26" i="39"/>
  <c r="R26" i="39"/>
  <c r="S26" i="39"/>
  <c r="T26" i="39" s="1"/>
  <c r="J27" i="39"/>
  <c r="K27" i="39"/>
  <c r="L27" i="39"/>
  <c r="M27" i="39"/>
  <c r="N27" i="39"/>
  <c r="O27" i="39" s="1"/>
  <c r="P27" i="39"/>
  <c r="Q27" i="39"/>
  <c r="R27" i="39"/>
  <c r="S27" i="39"/>
  <c r="T27" i="39" s="1"/>
  <c r="J28" i="39"/>
  <c r="K28" i="39"/>
  <c r="L28" i="39"/>
  <c r="M28" i="39"/>
  <c r="N28" i="39"/>
  <c r="Q28" i="39"/>
  <c r="R28" i="39"/>
  <c r="S28" i="39"/>
  <c r="T28" i="39" s="1"/>
  <c r="J29" i="39"/>
  <c r="K29" i="39"/>
  <c r="L29" i="39"/>
  <c r="M29" i="39"/>
  <c r="N29" i="39"/>
  <c r="O29" i="39"/>
  <c r="P29" i="39"/>
  <c r="Q29" i="39"/>
  <c r="R29" i="39"/>
  <c r="S29" i="39"/>
  <c r="T29" i="39" s="1"/>
  <c r="J30" i="39"/>
  <c r="K30" i="39"/>
  <c r="L30" i="39"/>
  <c r="M30" i="39"/>
  <c r="N30" i="39"/>
  <c r="Q30" i="39"/>
  <c r="R30" i="39"/>
  <c r="S30" i="39"/>
  <c r="T30" i="39" s="1"/>
  <c r="J31" i="39"/>
  <c r="K31" i="39"/>
  <c r="L31" i="39"/>
  <c r="M31" i="39"/>
  <c r="N31" i="39"/>
  <c r="O31" i="39" s="1"/>
  <c r="P31" i="39"/>
  <c r="Q31" i="39"/>
  <c r="R31" i="39"/>
  <c r="S31" i="39"/>
  <c r="T31" i="39" s="1"/>
  <c r="J32" i="39"/>
  <c r="K32" i="39"/>
  <c r="L32" i="39"/>
  <c r="M32" i="39"/>
  <c r="N32" i="39"/>
  <c r="Q32" i="39"/>
  <c r="R32" i="39"/>
  <c r="S32" i="39"/>
  <c r="T32" i="39" s="1"/>
  <c r="J33" i="39"/>
  <c r="K33" i="39"/>
  <c r="L33" i="39"/>
  <c r="M33" i="39"/>
  <c r="N33" i="39"/>
  <c r="O33" i="39" s="1"/>
  <c r="P33" i="39"/>
  <c r="Q33" i="39"/>
  <c r="R33" i="39"/>
  <c r="S33" i="39"/>
  <c r="T33" i="39" s="1"/>
  <c r="J34" i="39"/>
  <c r="K34" i="39"/>
  <c r="L34" i="39"/>
  <c r="M34" i="39"/>
  <c r="N34" i="39"/>
  <c r="O34" i="39"/>
  <c r="P34" i="39"/>
  <c r="Q34" i="39"/>
  <c r="R34" i="39"/>
  <c r="S34" i="39"/>
  <c r="T34" i="39" s="1"/>
  <c r="J35" i="39"/>
  <c r="K35" i="39"/>
  <c r="L35" i="39"/>
  <c r="M35" i="39"/>
  <c r="N35" i="39"/>
  <c r="Q35" i="39"/>
  <c r="R35" i="39"/>
  <c r="S35" i="39"/>
  <c r="T35" i="39" s="1"/>
  <c r="J36" i="39"/>
  <c r="K36" i="39"/>
  <c r="L36" i="39"/>
  <c r="M36" i="39"/>
  <c r="N36" i="39"/>
  <c r="Q36" i="39"/>
  <c r="R36" i="39"/>
  <c r="S36" i="39"/>
  <c r="T36" i="39" s="1"/>
  <c r="J37" i="39"/>
  <c r="K37" i="39"/>
  <c r="L37" i="39"/>
  <c r="M37" i="39"/>
  <c r="N37" i="39"/>
  <c r="O37" i="39" s="1"/>
  <c r="P37" i="39"/>
  <c r="Q37" i="39"/>
  <c r="R37" i="39"/>
  <c r="S37" i="39"/>
  <c r="T37" i="39" s="1"/>
  <c r="J38" i="39"/>
  <c r="K38" i="39"/>
  <c r="L38" i="39"/>
  <c r="M38" i="39"/>
  <c r="N38" i="39"/>
  <c r="O38" i="39"/>
  <c r="P38" i="39"/>
  <c r="Q38" i="39"/>
  <c r="R38" i="39"/>
  <c r="S38" i="39"/>
  <c r="T38" i="39" s="1"/>
  <c r="J39" i="39"/>
  <c r="K39" i="39"/>
  <c r="L39" i="39"/>
  <c r="M39" i="39"/>
  <c r="N39" i="39"/>
  <c r="O39" i="39" s="1"/>
  <c r="P39" i="39"/>
  <c r="Q39" i="39"/>
  <c r="R39" i="39"/>
  <c r="S39" i="39"/>
  <c r="T39" i="39" s="1"/>
  <c r="J40" i="39"/>
  <c r="K40" i="39"/>
  <c r="L40" i="39"/>
  <c r="M40" i="39"/>
  <c r="N40" i="39"/>
  <c r="O40" i="39" s="1"/>
  <c r="P40" i="39"/>
  <c r="Q40" i="39"/>
  <c r="R40" i="39"/>
  <c r="S40" i="39"/>
  <c r="T40" i="39" s="1"/>
  <c r="J41" i="39"/>
  <c r="K41" i="39"/>
  <c r="L41" i="39"/>
  <c r="M41" i="39"/>
  <c r="N41" i="39"/>
  <c r="O41" i="39"/>
  <c r="P41" i="39"/>
  <c r="Q41" i="39"/>
  <c r="R41" i="39"/>
  <c r="S41" i="39"/>
  <c r="T41" i="39" s="1"/>
  <c r="J42" i="39"/>
  <c r="K42" i="39"/>
  <c r="L42" i="39"/>
  <c r="M42" i="39"/>
  <c r="N42" i="39"/>
  <c r="Q42" i="39"/>
  <c r="R42" i="39"/>
  <c r="S42" i="39"/>
  <c r="T42" i="39" s="1"/>
  <c r="J43" i="39"/>
  <c r="K43" i="39"/>
  <c r="L43" i="39"/>
  <c r="M43" i="39"/>
  <c r="N43" i="39"/>
  <c r="R43" i="39"/>
  <c r="S43" i="39"/>
  <c r="T43" i="39" s="1"/>
  <c r="J44" i="39"/>
  <c r="K44" i="39"/>
  <c r="L44" i="39"/>
  <c r="M44" i="39"/>
  <c r="N44" i="39"/>
  <c r="O44" i="39" s="1"/>
  <c r="P44" i="39"/>
  <c r="Q44" i="39"/>
  <c r="R44" i="39"/>
  <c r="S44" i="39"/>
  <c r="T44" i="39" s="1"/>
  <c r="J45" i="39"/>
  <c r="K45" i="39"/>
  <c r="L45" i="39"/>
  <c r="M45" i="39"/>
  <c r="N45" i="39"/>
  <c r="O45" i="39"/>
  <c r="P45" i="39"/>
  <c r="Q45" i="39"/>
  <c r="R45" i="39"/>
  <c r="S45" i="39"/>
  <c r="T45" i="39" s="1"/>
  <c r="J46" i="39"/>
  <c r="K46" i="39"/>
  <c r="L46" i="39"/>
  <c r="M46" i="39"/>
  <c r="N46" i="39"/>
  <c r="O46" i="39"/>
  <c r="P46" i="39"/>
  <c r="Q46" i="39"/>
  <c r="R46" i="39"/>
  <c r="S46" i="39"/>
  <c r="T46" i="39" s="1"/>
  <c r="J47" i="39"/>
  <c r="K47" i="39"/>
  <c r="L47" i="39"/>
  <c r="M47" i="39"/>
  <c r="N47" i="39"/>
  <c r="O47" i="39"/>
  <c r="P47" i="39"/>
  <c r="Q47" i="39"/>
  <c r="R47" i="39"/>
  <c r="S47" i="39"/>
  <c r="T47" i="39" s="1"/>
  <c r="J48" i="39"/>
  <c r="K48" i="39"/>
  <c r="L48" i="39"/>
  <c r="M48" i="39"/>
  <c r="N48" i="39"/>
  <c r="O48" i="39" s="1"/>
  <c r="P48" i="39"/>
  <c r="Q48" i="39"/>
  <c r="R48" i="39"/>
  <c r="S48" i="39"/>
  <c r="T48" i="39" s="1"/>
  <c r="J49" i="39"/>
  <c r="K49" i="39"/>
  <c r="L49" i="39"/>
  <c r="M49" i="39"/>
  <c r="N49" i="39"/>
  <c r="O49" i="39"/>
  <c r="P49" i="39"/>
  <c r="Q49" i="39"/>
  <c r="R49" i="39"/>
  <c r="S49" i="39"/>
  <c r="T49" i="39" s="1"/>
  <c r="J50" i="39"/>
  <c r="K50" i="39"/>
  <c r="L50" i="39"/>
  <c r="M50" i="39"/>
  <c r="N50" i="39"/>
  <c r="O50" i="39"/>
  <c r="P50" i="39"/>
  <c r="Q50" i="39"/>
  <c r="R50" i="39"/>
  <c r="S50" i="39"/>
  <c r="T50" i="39" s="1"/>
  <c r="J51" i="39"/>
  <c r="K51" i="39"/>
  <c r="L51" i="39"/>
  <c r="M51" i="39"/>
  <c r="N51" i="39"/>
  <c r="Q51" i="39"/>
  <c r="R51" i="39"/>
  <c r="S51" i="39"/>
  <c r="T51" i="39" s="1"/>
  <c r="J52" i="39"/>
  <c r="K52" i="39"/>
  <c r="L52" i="39"/>
  <c r="M52" i="39"/>
  <c r="N52" i="39"/>
  <c r="Q52" i="39"/>
  <c r="R52" i="39"/>
  <c r="S52" i="39"/>
  <c r="T52" i="39" s="1"/>
  <c r="J53" i="39"/>
  <c r="K53" i="39"/>
  <c r="L53" i="39"/>
  <c r="M53" i="39"/>
  <c r="N53" i="39"/>
  <c r="O53" i="39"/>
  <c r="P53" i="39"/>
  <c r="Q53" i="39"/>
  <c r="R53" i="39"/>
  <c r="S53" i="39"/>
  <c r="T53" i="39" s="1"/>
  <c r="J54" i="39"/>
  <c r="K54" i="39"/>
  <c r="L54" i="39"/>
  <c r="M54" i="39"/>
  <c r="N54" i="39"/>
  <c r="O54" i="39" s="1"/>
  <c r="P54" i="39"/>
  <c r="Q54" i="39"/>
  <c r="R54" i="39"/>
  <c r="S54" i="39"/>
  <c r="T54" i="39" s="1"/>
  <c r="J55" i="39"/>
  <c r="K55" i="39"/>
  <c r="L55" i="39"/>
  <c r="M55" i="39"/>
  <c r="N55" i="39"/>
  <c r="Q55" i="39"/>
  <c r="R55" i="39"/>
  <c r="S55" i="39"/>
  <c r="T55" i="39" s="1"/>
  <c r="J56" i="39"/>
  <c r="K56" i="39"/>
  <c r="L56" i="39"/>
  <c r="M56" i="39"/>
  <c r="N56" i="39"/>
  <c r="O56" i="39" s="1"/>
  <c r="P56" i="39"/>
  <c r="Q56" i="39"/>
  <c r="R56" i="39"/>
  <c r="S56" i="39"/>
  <c r="T56" i="39" s="1"/>
  <c r="J57" i="39"/>
  <c r="K57" i="39"/>
  <c r="L57" i="39"/>
  <c r="M57" i="39"/>
  <c r="N57" i="39"/>
  <c r="R57" i="39"/>
  <c r="S57" i="39"/>
  <c r="T57" i="39" s="1"/>
  <c r="J58" i="39"/>
  <c r="K58" i="39"/>
  <c r="L58" i="39"/>
  <c r="M58" i="39"/>
  <c r="N58" i="39"/>
  <c r="R58" i="39"/>
  <c r="S58" i="39"/>
  <c r="T58" i="39" s="1"/>
  <c r="J59" i="39"/>
  <c r="K59" i="39"/>
  <c r="L59" i="39"/>
  <c r="M59" i="39"/>
  <c r="N59" i="39"/>
  <c r="O59" i="39" s="1"/>
  <c r="P59" i="39"/>
  <c r="Q59" i="39"/>
  <c r="R59" i="39"/>
  <c r="S59" i="39"/>
  <c r="T59" i="39" s="1"/>
  <c r="J60" i="39"/>
  <c r="K60" i="39"/>
  <c r="L60" i="39"/>
  <c r="M60" i="39"/>
  <c r="N60" i="39"/>
  <c r="O60" i="39" s="1"/>
  <c r="P60" i="39"/>
  <c r="Q60" i="39"/>
  <c r="R60" i="39"/>
  <c r="S60" i="39"/>
  <c r="T60" i="39" s="1"/>
  <c r="J61" i="39"/>
  <c r="K61" i="39"/>
  <c r="L61" i="39"/>
  <c r="M61" i="39"/>
  <c r="N61" i="39"/>
  <c r="O61" i="39"/>
  <c r="P61" i="39"/>
  <c r="Q61" i="39"/>
  <c r="R61" i="39"/>
  <c r="S61" i="39"/>
  <c r="T61" i="39" s="1"/>
  <c r="J62" i="39"/>
  <c r="K62" i="39"/>
  <c r="L62" i="39"/>
  <c r="M62" i="39"/>
  <c r="N62" i="39"/>
  <c r="O62" i="39"/>
  <c r="R62" i="39"/>
  <c r="S62" i="39"/>
  <c r="T62" i="39" s="1"/>
  <c r="J63" i="39"/>
  <c r="K63" i="39"/>
  <c r="L63" i="39"/>
  <c r="M63" i="39"/>
  <c r="N63" i="39"/>
  <c r="R63" i="39"/>
  <c r="S63" i="39"/>
  <c r="T63" i="39" s="1"/>
  <c r="J64" i="39"/>
  <c r="K64" i="39"/>
  <c r="L64" i="39"/>
  <c r="M64" i="39"/>
  <c r="N64" i="39"/>
  <c r="O64" i="39" s="1"/>
  <c r="P64" i="39"/>
  <c r="Q64" i="39"/>
  <c r="R64" i="39"/>
  <c r="S64" i="39"/>
  <c r="T64" i="39" s="1"/>
  <c r="J65" i="39"/>
  <c r="K65" i="39"/>
  <c r="L65" i="39"/>
  <c r="M65" i="39"/>
  <c r="N65" i="39"/>
  <c r="Q65" i="39"/>
  <c r="R65" i="39"/>
  <c r="S65" i="39"/>
  <c r="T65" i="39" s="1"/>
  <c r="J66" i="39"/>
  <c r="K66" i="39"/>
  <c r="L66" i="39"/>
  <c r="M66" i="39"/>
  <c r="N66" i="39"/>
  <c r="Q66" i="39"/>
  <c r="R66" i="39"/>
  <c r="S66" i="39"/>
  <c r="T66" i="39" s="1"/>
  <c r="J67" i="39"/>
  <c r="K67" i="39"/>
  <c r="L67" i="39"/>
  <c r="M67" i="39"/>
  <c r="N67" i="39"/>
  <c r="R67" i="39"/>
  <c r="S67" i="39"/>
  <c r="T67" i="39" s="1"/>
  <c r="J68" i="39"/>
  <c r="K68" i="39"/>
  <c r="L68" i="39"/>
  <c r="M68" i="39"/>
  <c r="N68" i="39"/>
  <c r="O68" i="39" s="1"/>
  <c r="P68" i="39"/>
  <c r="Q68" i="39"/>
  <c r="R68" i="39"/>
  <c r="S68" i="39"/>
  <c r="T68" i="39" s="1"/>
  <c r="J69" i="39"/>
  <c r="K69" i="39"/>
  <c r="L69" i="39"/>
  <c r="M69" i="39"/>
  <c r="N69" i="39"/>
  <c r="O69" i="39"/>
  <c r="P69" i="39"/>
  <c r="Q69" i="39"/>
  <c r="R69" i="39"/>
  <c r="S69" i="39"/>
  <c r="T69" i="39" s="1"/>
  <c r="J70" i="39"/>
  <c r="K70" i="39"/>
  <c r="L70" i="39"/>
  <c r="M70" i="39"/>
  <c r="N70" i="39"/>
  <c r="Q70" i="39"/>
  <c r="R70" i="39"/>
  <c r="S70" i="39"/>
  <c r="T70" i="39" s="1"/>
  <c r="J71" i="39"/>
  <c r="K71" i="39"/>
  <c r="L71" i="39"/>
  <c r="M71" i="39"/>
  <c r="N71" i="39"/>
  <c r="O71" i="39"/>
  <c r="P71" i="39"/>
  <c r="Q71" i="39"/>
  <c r="R71" i="39"/>
  <c r="S71" i="39"/>
  <c r="T71" i="39" s="1"/>
  <c r="J72" i="39"/>
  <c r="K72" i="39"/>
  <c r="L72" i="39"/>
  <c r="M72" i="39"/>
  <c r="N72" i="39"/>
  <c r="O72" i="39" s="1"/>
  <c r="P72" i="39"/>
  <c r="Q72" i="39"/>
  <c r="R72" i="39"/>
  <c r="S72" i="39"/>
  <c r="T72" i="39" s="1"/>
  <c r="J73" i="39"/>
  <c r="K73" i="39"/>
  <c r="L73" i="39"/>
  <c r="M73" i="39"/>
  <c r="N73" i="39"/>
  <c r="Q73" i="39"/>
  <c r="R73" i="39"/>
  <c r="S73" i="39"/>
  <c r="T73" i="39" s="1"/>
  <c r="J74" i="39"/>
  <c r="K74" i="39"/>
  <c r="L74" i="39"/>
  <c r="M74" i="39"/>
  <c r="N74" i="39"/>
  <c r="O74" i="39" s="1"/>
  <c r="P74" i="39"/>
  <c r="Q74" i="39"/>
  <c r="R74" i="39"/>
  <c r="S74" i="39"/>
  <c r="T74" i="39" s="1"/>
  <c r="J75" i="39"/>
  <c r="K75" i="39"/>
  <c r="L75" i="39"/>
  <c r="M75" i="39"/>
  <c r="N75" i="39"/>
  <c r="Q75" i="39"/>
  <c r="R75" i="39"/>
  <c r="S75" i="39"/>
  <c r="T75" i="39" s="1"/>
  <c r="J76" i="39"/>
  <c r="K76" i="39"/>
  <c r="L76" i="39"/>
  <c r="M76" i="39"/>
  <c r="N76" i="39"/>
  <c r="R76" i="39"/>
  <c r="S76" i="39"/>
  <c r="T76" i="39" s="1"/>
  <c r="J77" i="39"/>
  <c r="K77" i="39"/>
  <c r="L77" i="39"/>
  <c r="M77" i="39"/>
  <c r="N77" i="39"/>
  <c r="R77" i="39"/>
  <c r="S77" i="39"/>
  <c r="T77" i="39" s="1"/>
  <c r="J78" i="39"/>
  <c r="K78" i="39"/>
  <c r="L78" i="39"/>
  <c r="M78" i="39"/>
  <c r="N78" i="39"/>
  <c r="R78" i="39"/>
  <c r="S78" i="39"/>
  <c r="T78" i="39" s="1"/>
  <c r="J79" i="39"/>
  <c r="K79" i="39"/>
  <c r="L79" i="39"/>
  <c r="M79" i="39"/>
  <c r="N79" i="39"/>
  <c r="Q79" i="39"/>
  <c r="R79" i="39"/>
  <c r="S79" i="39"/>
  <c r="T79" i="39" s="1"/>
  <c r="J80" i="39"/>
  <c r="K80" i="39"/>
  <c r="L80" i="39"/>
  <c r="M80" i="39"/>
  <c r="N80" i="39"/>
  <c r="R80" i="39"/>
  <c r="S80" i="39"/>
  <c r="T80" i="39" s="1"/>
  <c r="J81" i="39"/>
  <c r="K81" i="39"/>
  <c r="L81" i="39"/>
  <c r="M81" i="39"/>
  <c r="N81" i="39"/>
  <c r="Q81" i="39"/>
  <c r="R81" i="39"/>
  <c r="S81" i="39"/>
  <c r="T81" i="39" s="1"/>
  <c r="J82" i="39"/>
  <c r="K82" i="39"/>
  <c r="L82" i="39"/>
  <c r="M82" i="39"/>
  <c r="N82" i="39"/>
  <c r="R82" i="39"/>
  <c r="S82" i="39"/>
  <c r="T82" i="39" s="1"/>
  <c r="J83" i="39"/>
  <c r="K83" i="39"/>
  <c r="L83" i="39"/>
  <c r="M83" i="39"/>
  <c r="N83" i="39"/>
  <c r="R83" i="39"/>
  <c r="S83" i="39"/>
  <c r="T83" i="39" s="1"/>
  <c r="J84" i="39"/>
  <c r="K84" i="39"/>
  <c r="L84" i="39"/>
  <c r="M84" i="39"/>
  <c r="N84" i="39"/>
  <c r="O84" i="39"/>
  <c r="P84" i="39"/>
  <c r="Q84" i="39"/>
  <c r="R84" i="39"/>
  <c r="S84" i="39"/>
  <c r="T84" i="39" s="1"/>
  <c r="J85" i="39"/>
  <c r="K85" i="39"/>
  <c r="L85" i="39"/>
  <c r="M85" i="39"/>
  <c r="N85" i="39"/>
  <c r="O85" i="39" s="1"/>
  <c r="P85" i="39"/>
  <c r="Q85" i="39"/>
  <c r="R85" i="39"/>
  <c r="S85" i="39"/>
  <c r="T85" i="39" s="1"/>
  <c r="J86" i="39"/>
  <c r="K86" i="39"/>
  <c r="L86" i="39"/>
  <c r="M86" i="39"/>
  <c r="N86" i="39"/>
  <c r="Q86" i="39"/>
  <c r="R86" i="39"/>
  <c r="S86" i="39"/>
  <c r="T86" i="39" s="1"/>
  <c r="J87" i="39"/>
  <c r="K87" i="39"/>
  <c r="L87" i="39"/>
  <c r="M87" i="39"/>
  <c r="N87" i="39"/>
  <c r="R87" i="39"/>
  <c r="S87" i="39"/>
  <c r="T87" i="39" s="1"/>
  <c r="J88" i="39"/>
  <c r="K88" i="39"/>
  <c r="L88" i="39"/>
  <c r="M88" i="39"/>
  <c r="N88" i="39"/>
  <c r="O88" i="39"/>
  <c r="P88" i="39"/>
  <c r="Q88" i="39"/>
  <c r="R88" i="39"/>
  <c r="S88" i="39"/>
  <c r="T88" i="39" s="1"/>
  <c r="J89" i="39"/>
  <c r="K89" i="39"/>
  <c r="L89" i="39"/>
  <c r="M89" i="39"/>
  <c r="N89" i="39"/>
  <c r="O89" i="39"/>
  <c r="P89" i="39"/>
  <c r="Q89" i="39"/>
  <c r="R89" i="39"/>
  <c r="S89" i="39"/>
  <c r="J90" i="39"/>
  <c r="K90" i="39"/>
  <c r="L90" i="39"/>
  <c r="M90" i="39"/>
  <c r="N90" i="39"/>
  <c r="O90" i="39"/>
  <c r="P90" i="39"/>
  <c r="Q90" i="39"/>
  <c r="R90" i="39"/>
  <c r="S90" i="39"/>
  <c r="T90" i="39" s="1"/>
  <c r="J91" i="39"/>
  <c r="K91" i="39"/>
  <c r="L91" i="39"/>
  <c r="M91" i="39"/>
  <c r="N91" i="39"/>
  <c r="O91" i="39"/>
  <c r="P91" i="39"/>
  <c r="Q91" i="39"/>
  <c r="R91" i="39"/>
  <c r="S91" i="39"/>
  <c r="T91" i="39" s="1"/>
  <c r="N4" i="39"/>
  <c r="M4" i="39"/>
  <c r="L4" i="39"/>
  <c r="K4" i="39"/>
  <c r="J4" i="39"/>
  <c r="K10" i="38"/>
  <c r="L10" i="38"/>
  <c r="M10" i="38"/>
  <c r="N10" i="38"/>
  <c r="O10" i="38"/>
  <c r="K11" i="38"/>
  <c r="L11" i="38"/>
  <c r="M11" i="38"/>
  <c r="N11" i="38"/>
  <c r="O11" i="38"/>
  <c r="P11" i="38" s="1"/>
  <c r="Q11" i="38"/>
  <c r="R11" i="38"/>
  <c r="S11" i="38"/>
  <c r="T11" i="38"/>
  <c r="U11" i="38" s="1"/>
  <c r="K12" i="38"/>
  <c r="L12" i="38"/>
  <c r="M12" i="38"/>
  <c r="N12" i="38"/>
  <c r="O12" i="38"/>
  <c r="R12" i="38"/>
  <c r="S12" i="38"/>
  <c r="T12" i="38"/>
  <c r="U12" i="38" s="1"/>
  <c r="K13" i="38"/>
  <c r="L13" i="38"/>
  <c r="M13" i="38"/>
  <c r="N13" i="38"/>
  <c r="O13" i="38"/>
  <c r="P13" i="38" s="1"/>
  <c r="Q13" i="38"/>
  <c r="R13" i="38"/>
  <c r="S13" i="38"/>
  <c r="T13" i="38"/>
  <c r="U13" i="38" s="1"/>
  <c r="K14" i="38"/>
  <c r="L14" i="38"/>
  <c r="M14" i="38"/>
  <c r="N14" i="38"/>
  <c r="O14" i="38"/>
  <c r="T14" i="38"/>
  <c r="U14" i="38" s="1"/>
  <c r="K15" i="38"/>
  <c r="L15" i="38"/>
  <c r="M15" i="38"/>
  <c r="N15" i="38"/>
  <c r="O15" i="38"/>
  <c r="R15" i="38"/>
  <c r="S15" i="38"/>
  <c r="T15" i="38"/>
  <c r="U15" i="38" s="1"/>
  <c r="K16" i="38"/>
  <c r="L16" i="38"/>
  <c r="M16" i="38"/>
  <c r="N16" i="38"/>
  <c r="O16" i="38"/>
  <c r="R16" i="38"/>
  <c r="S16" i="38"/>
  <c r="T16" i="38"/>
  <c r="U16" i="38" s="1"/>
  <c r="K17" i="38"/>
  <c r="L17" i="38"/>
  <c r="M17" i="38"/>
  <c r="N17" i="38"/>
  <c r="O17" i="38"/>
  <c r="R17" i="38"/>
  <c r="S17" i="38"/>
  <c r="T17" i="38"/>
  <c r="U17" i="38" s="1"/>
  <c r="K18" i="38"/>
  <c r="L18" i="38"/>
  <c r="M18" i="38"/>
  <c r="N18" i="38"/>
  <c r="O18" i="38"/>
  <c r="R18" i="38"/>
  <c r="S18" i="38"/>
  <c r="T18" i="38"/>
  <c r="U18" i="38"/>
  <c r="K19" i="38"/>
  <c r="L19" i="38"/>
  <c r="M19" i="38"/>
  <c r="N19" i="38"/>
  <c r="O19" i="38"/>
  <c r="R19" i="38"/>
  <c r="S19" i="38"/>
  <c r="T19" i="38"/>
  <c r="U19" i="38"/>
  <c r="K20" i="38"/>
  <c r="L20" i="38"/>
  <c r="M20" i="38"/>
  <c r="N20" i="38"/>
  <c r="O20" i="38"/>
  <c r="P20" i="38"/>
  <c r="Q20" i="38"/>
  <c r="R20" i="38"/>
  <c r="S20" i="38"/>
  <c r="T20" i="38"/>
  <c r="U20" i="38" s="1"/>
  <c r="K21" i="38"/>
  <c r="L21" i="38"/>
  <c r="M21" i="38"/>
  <c r="N21" i="38"/>
  <c r="O21" i="38"/>
  <c r="R21" i="38"/>
  <c r="S21" i="38"/>
  <c r="T21" i="38"/>
  <c r="U21" i="38"/>
  <c r="K22" i="38"/>
  <c r="L22" i="38"/>
  <c r="M22" i="38"/>
  <c r="N22" i="38"/>
  <c r="O22" i="38"/>
  <c r="P22" i="38" s="1"/>
  <c r="Q22" i="38"/>
  <c r="R22" i="38"/>
  <c r="S22" i="38"/>
  <c r="T22" i="38"/>
  <c r="U22" i="38" s="1"/>
  <c r="K23" i="38"/>
  <c r="L23" i="38"/>
  <c r="M23" i="38"/>
  <c r="N23" i="38"/>
  <c r="O23" i="38"/>
  <c r="R23" i="38"/>
  <c r="S23" i="38"/>
  <c r="T23" i="38"/>
  <c r="U23" i="38" s="1"/>
  <c r="K24" i="38"/>
  <c r="L24" i="38"/>
  <c r="M24" i="38"/>
  <c r="N24" i="38"/>
  <c r="O24" i="38"/>
  <c r="R24" i="38"/>
  <c r="S24" i="38"/>
  <c r="T24" i="38"/>
  <c r="U24" i="38" s="1"/>
  <c r="K25" i="38"/>
  <c r="L25" i="38"/>
  <c r="M25" i="38"/>
  <c r="N25" i="38"/>
  <c r="O25" i="38"/>
  <c r="P25" i="38" s="1"/>
  <c r="Q25" i="38"/>
  <c r="R25" i="38"/>
  <c r="S25" i="38"/>
  <c r="T25" i="38"/>
  <c r="U25" i="38" s="1"/>
  <c r="K26" i="38"/>
  <c r="L26" i="38"/>
  <c r="M26" i="38"/>
  <c r="N26" i="38"/>
  <c r="O26" i="38"/>
  <c r="P26" i="38" s="1"/>
  <c r="Q26" i="38"/>
  <c r="R26" i="38"/>
  <c r="S26" i="38"/>
  <c r="T26" i="38"/>
  <c r="U26" i="38" s="1"/>
  <c r="K27" i="38"/>
  <c r="L27" i="38"/>
  <c r="M27" i="38"/>
  <c r="N27" i="38"/>
  <c r="O27" i="38"/>
  <c r="P27" i="38" s="1"/>
  <c r="Q27" i="38"/>
  <c r="R27" i="38"/>
  <c r="S27" i="38"/>
  <c r="T27" i="38"/>
  <c r="U27" i="38" s="1"/>
  <c r="K28" i="38"/>
  <c r="L28" i="38"/>
  <c r="M28" i="38"/>
  <c r="N28" i="38"/>
  <c r="O28" i="38"/>
  <c r="R28" i="38"/>
  <c r="S28" i="38"/>
  <c r="T28" i="38"/>
  <c r="U28" i="38" s="1"/>
  <c r="K29" i="38"/>
  <c r="L29" i="38"/>
  <c r="M29" i="38"/>
  <c r="N29" i="38"/>
  <c r="O29" i="38"/>
  <c r="P29" i="38"/>
  <c r="Q29" i="38"/>
  <c r="R29" i="38"/>
  <c r="S29" i="38"/>
  <c r="T29" i="38"/>
  <c r="U29" i="38"/>
  <c r="K30" i="38"/>
  <c r="L30" i="38"/>
  <c r="M30" i="38"/>
  <c r="N30" i="38"/>
  <c r="O30" i="38"/>
  <c r="P30" i="38"/>
  <c r="Q30" i="38"/>
  <c r="R30" i="38"/>
  <c r="S30" i="38"/>
  <c r="T30" i="38"/>
  <c r="U30" i="38" s="1"/>
  <c r="K31" i="38"/>
  <c r="L31" i="38"/>
  <c r="M31" i="38"/>
  <c r="N31" i="38"/>
  <c r="O31" i="38"/>
  <c r="R31" i="38"/>
  <c r="S31" i="38"/>
  <c r="T31" i="38"/>
  <c r="U31" i="38" s="1"/>
  <c r="K32" i="38"/>
  <c r="L32" i="38"/>
  <c r="M32" i="38"/>
  <c r="N32" i="38"/>
  <c r="O32" i="38"/>
  <c r="P32" i="38" s="1"/>
  <c r="Q32" i="38"/>
  <c r="R32" i="38"/>
  <c r="S32" i="38"/>
  <c r="T32" i="38"/>
  <c r="U32" i="38" s="1"/>
  <c r="K33" i="38"/>
  <c r="L33" i="38"/>
  <c r="M33" i="38"/>
  <c r="N33" i="38"/>
  <c r="O33" i="38"/>
  <c r="P33" i="38" s="1"/>
  <c r="Q33" i="38"/>
  <c r="R33" i="38"/>
  <c r="S33" i="38"/>
  <c r="T33" i="38"/>
  <c r="U33" i="38" s="1"/>
  <c r="K34" i="38"/>
  <c r="L34" i="38"/>
  <c r="M34" i="38"/>
  <c r="N34" i="38"/>
  <c r="O34" i="38"/>
  <c r="P34" i="38" s="1"/>
  <c r="Q34" i="38"/>
  <c r="R34" i="38"/>
  <c r="S34" i="38"/>
  <c r="T34" i="38"/>
  <c r="U34" i="38" s="1"/>
  <c r="K35" i="38"/>
  <c r="L35" i="38"/>
  <c r="M35" i="38"/>
  <c r="N35" i="38"/>
  <c r="O35" i="38"/>
  <c r="R35" i="38"/>
  <c r="S35" i="38"/>
  <c r="T35" i="38"/>
  <c r="U35" i="38" s="1"/>
  <c r="K36" i="38"/>
  <c r="L36" i="38"/>
  <c r="M36" i="38"/>
  <c r="N36" i="38"/>
  <c r="O36" i="38"/>
  <c r="P36" i="38"/>
  <c r="Q36" i="38"/>
  <c r="R36" i="38"/>
  <c r="S36" i="38"/>
  <c r="T36" i="38"/>
  <c r="U36" i="38" s="1"/>
  <c r="K37" i="38"/>
  <c r="L37" i="38"/>
  <c r="M37" i="38"/>
  <c r="N37" i="38"/>
  <c r="O37" i="38"/>
  <c r="R37" i="38" s="1"/>
  <c r="S37" i="38"/>
  <c r="T37" i="38"/>
  <c r="U37" i="38" s="1"/>
  <c r="K38" i="38"/>
  <c r="L38" i="38"/>
  <c r="M38" i="38"/>
  <c r="N38" i="38"/>
  <c r="O38" i="38"/>
  <c r="P38" i="38" s="1"/>
  <c r="Q38" i="38"/>
  <c r="R38" i="38"/>
  <c r="S38" i="38"/>
  <c r="T38" i="38"/>
  <c r="U38" i="38" s="1"/>
  <c r="K39" i="38"/>
  <c r="L39" i="38"/>
  <c r="M39" i="38"/>
  <c r="N39" i="38"/>
  <c r="O39" i="38"/>
  <c r="R39" i="38"/>
  <c r="S39" i="38"/>
  <c r="T39" i="38"/>
  <c r="U39" i="38" s="1"/>
  <c r="K40" i="38"/>
  <c r="L40" i="38"/>
  <c r="M40" i="38"/>
  <c r="N40" i="38"/>
  <c r="O40" i="38"/>
  <c r="R40" i="38"/>
  <c r="S40" i="38"/>
  <c r="T40" i="38"/>
  <c r="U40" i="38"/>
  <c r="K41" i="38"/>
  <c r="L41" i="38"/>
  <c r="M41" i="38"/>
  <c r="N41" i="38"/>
  <c r="O41" i="38"/>
  <c r="P41" i="38" s="1"/>
  <c r="Q41" i="38"/>
  <c r="R41" i="38"/>
  <c r="S41" i="38"/>
  <c r="T41" i="38"/>
  <c r="U41" i="38" s="1"/>
  <c r="K42" i="38"/>
  <c r="L42" i="38"/>
  <c r="M42" i="38"/>
  <c r="N42" i="38"/>
  <c r="O42" i="38"/>
  <c r="P42" i="38" s="1"/>
  <c r="Q42" i="38"/>
  <c r="R42" i="38"/>
  <c r="S42" i="38"/>
  <c r="T42" i="38"/>
  <c r="U42" i="38" s="1"/>
  <c r="K43" i="38"/>
  <c r="L43" i="38"/>
  <c r="M43" i="38"/>
  <c r="N43" i="38"/>
  <c r="O43" i="38"/>
  <c r="R43" i="38"/>
  <c r="S43" i="38"/>
  <c r="T43" i="38"/>
  <c r="U43" i="38" s="1"/>
  <c r="K44" i="38"/>
  <c r="L44" i="38"/>
  <c r="M44" i="38"/>
  <c r="N44" i="38"/>
  <c r="O44" i="38"/>
  <c r="P44" i="38" s="1"/>
  <c r="Q44" i="38"/>
  <c r="R44" i="38"/>
  <c r="S44" i="38"/>
  <c r="T44" i="38"/>
  <c r="U44" i="38" s="1"/>
  <c r="K45" i="38"/>
  <c r="L45" i="38"/>
  <c r="M45" i="38"/>
  <c r="N45" i="38"/>
  <c r="O45" i="38"/>
  <c r="P45" i="38" s="1"/>
  <c r="Q45" i="38"/>
  <c r="R45" i="38"/>
  <c r="S45" i="38"/>
  <c r="T45" i="38"/>
  <c r="U45" i="38" s="1"/>
  <c r="K46" i="38"/>
  <c r="L46" i="38"/>
  <c r="M46" i="38"/>
  <c r="N46" i="38"/>
  <c r="O46" i="38"/>
  <c r="P46" i="38"/>
  <c r="Q46" i="38"/>
  <c r="R46" i="38"/>
  <c r="S46" i="38"/>
  <c r="T46" i="38"/>
  <c r="U46" i="38" s="1"/>
  <c r="K47" i="38"/>
  <c r="L47" i="38"/>
  <c r="M47" i="38"/>
  <c r="N47" i="38"/>
  <c r="O47" i="38"/>
  <c r="P47" i="38" s="1"/>
  <c r="Q47" i="38"/>
  <c r="R47" i="38"/>
  <c r="S47" i="38"/>
  <c r="T47" i="38"/>
  <c r="U47" i="38" s="1"/>
  <c r="K48" i="38"/>
  <c r="L48" i="38"/>
  <c r="M48" i="38"/>
  <c r="N48" i="38"/>
  <c r="O48" i="38"/>
  <c r="P48" i="38" s="1"/>
  <c r="Q48" i="38"/>
  <c r="R48" i="38"/>
  <c r="S48" i="38"/>
  <c r="T48" i="38"/>
  <c r="U48" i="38" s="1"/>
  <c r="K49" i="38"/>
  <c r="L49" i="38"/>
  <c r="M49" i="38"/>
  <c r="N49" i="38"/>
  <c r="O49" i="38"/>
  <c r="P49" i="38" s="1"/>
  <c r="Q49" i="38"/>
  <c r="R49" i="38"/>
  <c r="S49" i="38"/>
  <c r="T49" i="38"/>
  <c r="U49" i="38" s="1"/>
  <c r="K50" i="38"/>
  <c r="L50" i="38"/>
  <c r="M50" i="38"/>
  <c r="N50" i="38"/>
  <c r="O50" i="38"/>
  <c r="R50" i="38" s="1"/>
  <c r="S50" i="38"/>
  <c r="T50" i="38"/>
  <c r="U50" i="38" s="1"/>
  <c r="K51" i="38"/>
  <c r="L51" i="38"/>
  <c r="M51" i="38"/>
  <c r="N51" i="38"/>
  <c r="O51" i="38"/>
  <c r="P51" i="38" s="1"/>
  <c r="Q51" i="38"/>
  <c r="R51" i="38"/>
  <c r="S51" i="38"/>
  <c r="T51" i="38"/>
  <c r="U51" i="38" s="1"/>
  <c r="K52" i="38"/>
  <c r="L52" i="38"/>
  <c r="M52" i="38"/>
  <c r="N52" i="38"/>
  <c r="O52" i="38"/>
  <c r="R52" i="38"/>
  <c r="S52" i="38"/>
  <c r="T52" i="38"/>
  <c r="U52" i="38" s="1"/>
  <c r="K53" i="38"/>
  <c r="L53" i="38"/>
  <c r="M53" i="38"/>
  <c r="N53" i="38"/>
  <c r="O53" i="38"/>
  <c r="R53" i="38"/>
  <c r="S53" i="38"/>
  <c r="T53" i="38"/>
  <c r="U53" i="38"/>
  <c r="K54" i="38"/>
  <c r="L54" i="38"/>
  <c r="M54" i="38"/>
  <c r="N54" i="38"/>
  <c r="O54" i="38"/>
  <c r="P54" i="38" s="1"/>
  <c r="Q54" i="38"/>
  <c r="R54" i="38"/>
  <c r="S54" i="38"/>
  <c r="T54" i="38"/>
  <c r="U54" i="38" s="1"/>
  <c r="K55" i="38"/>
  <c r="L55" i="38"/>
  <c r="M55" i="38"/>
  <c r="N55" i="38"/>
  <c r="O55" i="38"/>
  <c r="P55" i="38" s="1"/>
  <c r="Q55" i="38"/>
  <c r="R55" i="38"/>
  <c r="S55" i="38"/>
  <c r="T55" i="38"/>
  <c r="U55" i="38" s="1"/>
  <c r="K56" i="38"/>
  <c r="L56" i="38"/>
  <c r="M56" i="38"/>
  <c r="N56" i="38"/>
  <c r="O56" i="38"/>
  <c r="P56" i="38" s="1"/>
  <c r="Q56" i="38"/>
  <c r="R56" i="38"/>
  <c r="S56" i="38"/>
  <c r="T56" i="38"/>
  <c r="U56" i="38" s="1"/>
  <c r="K57" i="38"/>
  <c r="L57" i="38"/>
  <c r="M57" i="38"/>
  <c r="N57" i="38"/>
  <c r="O57" i="38"/>
  <c r="R57" i="38"/>
  <c r="S57" i="38"/>
  <c r="T57" i="38"/>
  <c r="U57" i="38"/>
  <c r="K58" i="38"/>
  <c r="L58" i="38"/>
  <c r="M58" i="38"/>
  <c r="N58" i="38"/>
  <c r="O58" i="38"/>
  <c r="P58" i="38"/>
  <c r="Q58" i="38"/>
  <c r="R58" i="38"/>
  <c r="S58" i="38"/>
  <c r="T58" i="38"/>
  <c r="U58" i="38" s="1"/>
  <c r="K59" i="38"/>
  <c r="L59" i="38"/>
  <c r="M59" i="38"/>
  <c r="N59" i="38"/>
  <c r="O59" i="38"/>
  <c r="R59" i="38"/>
  <c r="S59" i="38"/>
  <c r="T59" i="38"/>
  <c r="U59" i="38" s="1"/>
  <c r="K60" i="38"/>
  <c r="L60" i="38"/>
  <c r="M60" i="38"/>
  <c r="N60" i="38"/>
  <c r="O60" i="38"/>
  <c r="P60" i="38" s="1"/>
  <c r="Q60" i="38"/>
  <c r="R60" i="38"/>
  <c r="S60" i="38"/>
  <c r="T60" i="38"/>
  <c r="U60" i="38" s="1"/>
  <c r="K61" i="38"/>
  <c r="L61" i="38"/>
  <c r="M61" i="38"/>
  <c r="N61" i="38"/>
  <c r="O61" i="38"/>
  <c r="P61" i="38"/>
  <c r="Q61" i="38"/>
  <c r="R61" i="38"/>
  <c r="S61" i="38"/>
  <c r="T61" i="38"/>
  <c r="U61" i="38" s="1"/>
  <c r="K62" i="38"/>
  <c r="L62" i="38"/>
  <c r="M62" i="38"/>
  <c r="N62" i="38"/>
  <c r="O62" i="38"/>
  <c r="P62" i="38"/>
  <c r="Q62" i="38"/>
  <c r="R62" i="38"/>
  <c r="S62" i="38"/>
  <c r="T62" i="38"/>
  <c r="U62" i="38" s="1"/>
  <c r="K63" i="38"/>
  <c r="L63" i="38"/>
  <c r="M63" i="38"/>
  <c r="N63" i="38"/>
  <c r="O63" i="38"/>
  <c r="P63" i="38" s="1"/>
  <c r="Q63" i="38"/>
  <c r="R63" i="38"/>
  <c r="S63" i="38"/>
  <c r="T63" i="38"/>
  <c r="U63" i="38" s="1"/>
  <c r="K64" i="38"/>
  <c r="L64" i="38"/>
  <c r="M64" i="38"/>
  <c r="N64" i="38"/>
  <c r="O64" i="38"/>
  <c r="R64" i="38"/>
  <c r="S64" i="38"/>
  <c r="T64" i="38"/>
  <c r="U64" i="38"/>
  <c r="K65" i="38"/>
  <c r="L65" i="38"/>
  <c r="M65" i="38"/>
  <c r="N65" i="38"/>
  <c r="O65" i="38"/>
  <c r="R65" i="38"/>
  <c r="S65" i="38"/>
  <c r="T65" i="38"/>
  <c r="U65" i="38" s="1"/>
  <c r="K66" i="38"/>
  <c r="L66" i="38"/>
  <c r="M66" i="38"/>
  <c r="N66" i="38"/>
  <c r="O66" i="38"/>
  <c r="P66" i="38" s="1"/>
  <c r="Q66" i="38"/>
  <c r="R66" i="38"/>
  <c r="S66" i="38"/>
  <c r="T66" i="38"/>
  <c r="U66" i="38" s="1"/>
  <c r="K67" i="38"/>
  <c r="L67" i="38"/>
  <c r="M67" i="38"/>
  <c r="N67" i="38"/>
  <c r="O67" i="38"/>
  <c r="R67" i="38"/>
  <c r="S67" i="38"/>
  <c r="T67" i="38"/>
  <c r="U67" i="38" s="1"/>
  <c r="K68" i="38"/>
  <c r="L68" i="38"/>
  <c r="M68" i="38"/>
  <c r="N68" i="38"/>
  <c r="O68" i="38"/>
  <c r="R68" i="38"/>
  <c r="S68" i="38"/>
  <c r="T68" i="38"/>
  <c r="U68" i="38" s="1"/>
  <c r="K69" i="38"/>
  <c r="L69" i="38"/>
  <c r="M69" i="38"/>
  <c r="N69" i="38"/>
  <c r="O69" i="38"/>
  <c r="R69" i="38" s="1"/>
  <c r="S69" i="38"/>
  <c r="T69" i="38"/>
  <c r="U69" i="38" s="1"/>
  <c r="K70" i="38"/>
  <c r="L70" i="38"/>
  <c r="M70" i="38"/>
  <c r="N70" i="38"/>
  <c r="O70" i="38"/>
  <c r="P70" i="38" s="1"/>
  <c r="Q70" i="38"/>
  <c r="R70" i="38"/>
  <c r="S70" i="38"/>
  <c r="T70" i="38"/>
  <c r="U70" i="38" s="1"/>
  <c r="K71" i="38"/>
  <c r="L71" i="38"/>
  <c r="M71" i="38"/>
  <c r="N71" i="38"/>
  <c r="O71" i="38"/>
  <c r="R71" i="38"/>
  <c r="S71" i="38"/>
  <c r="T71" i="38"/>
  <c r="U71" i="38" s="1"/>
  <c r="K72" i="38"/>
  <c r="L72" i="38"/>
  <c r="M72" i="38"/>
  <c r="N72" i="38"/>
  <c r="O72" i="38"/>
  <c r="R72" i="38"/>
  <c r="S72" i="38"/>
  <c r="T72" i="38"/>
  <c r="U72" i="38"/>
  <c r="K73" i="38"/>
  <c r="L73" i="38"/>
  <c r="M73" i="38"/>
  <c r="N73" i="38"/>
  <c r="O73" i="38"/>
  <c r="P73" i="38" s="1"/>
  <c r="Q73" i="38"/>
  <c r="R73" i="38"/>
  <c r="S73" i="38"/>
  <c r="T73" i="38"/>
  <c r="U73" i="38"/>
  <c r="K74" i="38"/>
  <c r="L74" i="38"/>
  <c r="M74" i="38"/>
  <c r="N74" i="38"/>
  <c r="O74" i="38"/>
  <c r="P74" i="38" s="1"/>
  <c r="Q74" i="38"/>
  <c r="R74" i="38"/>
  <c r="S74" i="38"/>
  <c r="T74" i="38"/>
  <c r="U74" i="38" s="1"/>
  <c r="K75" i="38"/>
  <c r="L75" i="38"/>
  <c r="M75" i="38"/>
  <c r="N75" i="38"/>
  <c r="O75" i="38"/>
  <c r="R75" i="38"/>
  <c r="S75" i="38"/>
  <c r="T75" i="38"/>
  <c r="U75" i="38" s="1"/>
  <c r="K76" i="38"/>
  <c r="L76" i="38"/>
  <c r="M76" i="38"/>
  <c r="N76" i="38"/>
  <c r="O76" i="38"/>
  <c r="K77" i="38"/>
  <c r="L77" i="38"/>
  <c r="M77" i="38"/>
  <c r="N77" i="38"/>
  <c r="O77" i="38"/>
  <c r="K78" i="38"/>
  <c r="L78" i="38"/>
  <c r="M78" i="38"/>
  <c r="N78" i="38"/>
  <c r="O78" i="38"/>
  <c r="K79" i="38"/>
  <c r="L79" i="38"/>
  <c r="M79" i="38"/>
  <c r="N79" i="38"/>
  <c r="O79" i="38"/>
  <c r="P79" i="38"/>
  <c r="Q79" i="38"/>
  <c r="R79" i="38"/>
  <c r="S79" i="38"/>
  <c r="T79" i="38"/>
  <c r="U79" i="38" s="1"/>
  <c r="K80" i="38"/>
  <c r="L80" i="38"/>
  <c r="M80" i="38"/>
  <c r="N80" i="38"/>
  <c r="O80" i="38"/>
  <c r="P80" i="38" s="1"/>
  <c r="Q80" i="38"/>
  <c r="R80" i="38"/>
  <c r="S80" i="38"/>
  <c r="T80" i="38"/>
  <c r="U80" i="38"/>
  <c r="K81" i="38"/>
  <c r="L81" i="38"/>
  <c r="M81" i="38"/>
  <c r="N81" i="38"/>
  <c r="O81" i="38"/>
  <c r="P81" i="38"/>
  <c r="Q81" i="38"/>
  <c r="R81" i="38"/>
  <c r="S81" i="38"/>
  <c r="T81" i="38"/>
  <c r="U81" i="38"/>
  <c r="K82" i="38"/>
  <c r="L82" i="38"/>
  <c r="M82" i="38"/>
  <c r="N82" i="38"/>
  <c r="O82" i="38"/>
  <c r="P82" i="38"/>
  <c r="Q82" i="38"/>
  <c r="R82" i="38"/>
  <c r="S82" i="38"/>
  <c r="T82" i="38"/>
  <c r="U82" i="38" s="1"/>
  <c r="K83" i="38"/>
  <c r="L83" i="38"/>
  <c r="M83" i="38"/>
  <c r="N83" i="38"/>
  <c r="O83" i="38"/>
  <c r="P83" i="38"/>
  <c r="Q83" i="38"/>
  <c r="R83" i="38"/>
  <c r="S83" i="38"/>
  <c r="T83" i="38"/>
  <c r="U83" i="38"/>
  <c r="K84" i="38"/>
  <c r="L84" i="38"/>
  <c r="M84" i="38"/>
  <c r="N84" i="38"/>
  <c r="O84" i="38"/>
  <c r="P84" i="38"/>
  <c r="Q84" i="38"/>
  <c r="R84" i="38"/>
  <c r="S84" i="38"/>
  <c r="T84" i="38"/>
  <c r="U84" i="38"/>
  <c r="K85" i="38"/>
  <c r="L85" i="38"/>
  <c r="M85" i="38"/>
  <c r="N85" i="38"/>
  <c r="O85" i="38"/>
  <c r="P85" i="38"/>
  <c r="Q85" i="38"/>
  <c r="R85" i="38"/>
  <c r="S85" i="38"/>
  <c r="T85" i="38"/>
  <c r="U85" i="38"/>
  <c r="K86" i="38"/>
  <c r="L86" i="38"/>
  <c r="M86" i="38"/>
  <c r="N86" i="38"/>
  <c r="O86" i="38"/>
  <c r="P86" i="38"/>
  <c r="Q86" i="38"/>
  <c r="R86" i="38"/>
  <c r="S86" i="38"/>
  <c r="T86" i="38"/>
  <c r="U86" i="38"/>
  <c r="K87" i="38"/>
  <c r="L87" i="38"/>
  <c r="M87" i="38"/>
  <c r="N87" i="38"/>
  <c r="O87" i="38"/>
  <c r="P87" i="38"/>
  <c r="Q87" i="38"/>
  <c r="R87" i="38"/>
  <c r="S87" i="38"/>
  <c r="T87" i="38"/>
  <c r="U87" i="38"/>
  <c r="K88" i="38"/>
  <c r="L88" i="38"/>
  <c r="M88" i="38"/>
  <c r="N88" i="38"/>
  <c r="O88" i="38"/>
  <c r="P88" i="38"/>
  <c r="Q88" i="38"/>
  <c r="R88" i="38"/>
  <c r="S88" i="38"/>
  <c r="T88" i="38"/>
  <c r="U88" i="38"/>
  <c r="K89" i="38"/>
  <c r="L89" i="38"/>
  <c r="M89" i="38"/>
  <c r="N89" i="38"/>
  <c r="O89" i="38"/>
  <c r="P89" i="38"/>
  <c r="Q89" i="38"/>
  <c r="R89" i="38"/>
  <c r="S89" i="38"/>
  <c r="T89" i="38"/>
  <c r="U89" i="38"/>
  <c r="K90" i="38"/>
  <c r="L90" i="38"/>
  <c r="M90" i="38"/>
  <c r="N90" i="38"/>
  <c r="O90" i="38"/>
  <c r="P90" i="38"/>
  <c r="Q90" i="38"/>
  <c r="R90" i="38"/>
  <c r="S90" i="38"/>
  <c r="T90" i="38"/>
  <c r="U90" i="38"/>
  <c r="K91" i="38"/>
  <c r="L91" i="38"/>
  <c r="M91" i="38"/>
  <c r="N91" i="38"/>
  <c r="O91" i="38"/>
  <c r="P91" i="38"/>
  <c r="Q91" i="38"/>
  <c r="R91" i="38"/>
  <c r="S91" i="38"/>
  <c r="T91" i="38"/>
  <c r="U91" i="38"/>
  <c r="K92" i="38"/>
  <c r="L92" i="38"/>
  <c r="M92" i="38"/>
  <c r="N92" i="38"/>
  <c r="O92" i="38"/>
  <c r="P92" i="38"/>
  <c r="Q92" i="38"/>
  <c r="R92" i="38"/>
  <c r="S92" i="38"/>
  <c r="T92" i="38"/>
  <c r="U92" i="38"/>
  <c r="K93" i="38"/>
  <c r="L93" i="38"/>
  <c r="M93" i="38"/>
  <c r="N93" i="38"/>
  <c r="O93" i="38"/>
  <c r="P93" i="38"/>
  <c r="Q93" i="38"/>
  <c r="R93" i="38"/>
  <c r="S93" i="38"/>
  <c r="T93" i="38"/>
  <c r="U93" i="38"/>
  <c r="K94" i="38"/>
  <c r="L94" i="38"/>
  <c r="M94" i="38"/>
  <c r="N94" i="38"/>
  <c r="O94" i="38"/>
  <c r="P94" i="38"/>
  <c r="Q94" i="38"/>
  <c r="R94" i="38"/>
  <c r="S94" i="38"/>
  <c r="T94" i="38"/>
  <c r="U94" i="38"/>
  <c r="K95" i="38"/>
  <c r="L95" i="38"/>
  <c r="M95" i="38"/>
  <c r="N95" i="38"/>
  <c r="O95" i="38"/>
  <c r="P95" i="38"/>
  <c r="Q95" i="38"/>
  <c r="R95" i="38"/>
  <c r="S95" i="38"/>
  <c r="T95" i="38"/>
  <c r="U95" i="38"/>
  <c r="K96" i="38"/>
  <c r="L96" i="38"/>
  <c r="M96" i="38"/>
  <c r="N96" i="38"/>
  <c r="O96" i="38"/>
  <c r="P96" i="38"/>
  <c r="Q96" i="38"/>
  <c r="R96" i="38"/>
  <c r="S96" i="38"/>
  <c r="T96" i="38"/>
  <c r="U96" i="38"/>
  <c r="K97" i="38"/>
  <c r="L97" i="38"/>
  <c r="M97" i="38"/>
  <c r="N97" i="38"/>
  <c r="O97" i="38"/>
  <c r="P97" i="38"/>
  <c r="Q97" i="38"/>
  <c r="R97" i="38"/>
  <c r="S97" i="38"/>
  <c r="T97" i="38"/>
  <c r="U97" i="38"/>
  <c r="K98" i="38"/>
  <c r="L98" i="38"/>
  <c r="M98" i="38"/>
  <c r="N98" i="38"/>
  <c r="O98" i="38"/>
  <c r="P98" i="38"/>
  <c r="Q98" i="38"/>
  <c r="R98" i="38"/>
  <c r="S98" i="38"/>
  <c r="T98" i="38"/>
  <c r="U98" i="38"/>
  <c r="K99" i="38"/>
  <c r="L99" i="38"/>
  <c r="M99" i="38"/>
  <c r="N99" i="38"/>
  <c r="O99" i="38"/>
  <c r="P99" i="38"/>
  <c r="Q99" i="38"/>
  <c r="R99" i="38"/>
  <c r="S99" i="38"/>
  <c r="T99" i="38"/>
  <c r="U99" i="38"/>
  <c r="K100" i="38"/>
  <c r="L100" i="38"/>
  <c r="M100" i="38"/>
  <c r="N100" i="38"/>
  <c r="O100" i="38"/>
  <c r="P100" i="38"/>
  <c r="Q100" i="38"/>
  <c r="R100" i="38"/>
  <c r="S100" i="38"/>
  <c r="T100" i="38"/>
  <c r="U100" i="38"/>
  <c r="K101" i="38"/>
  <c r="L101" i="38"/>
  <c r="M101" i="38"/>
  <c r="N101" i="38"/>
  <c r="O101" i="38"/>
  <c r="P101" i="38"/>
  <c r="Q101" i="38"/>
  <c r="R101" i="38"/>
  <c r="S101" i="38"/>
  <c r="T101" i="38"/>
  <c r="U101" i="38"/>
  <c r="K102" i="38"/>
  <c r="L102" i="38"/>
  <c r="M102" i="38"/>
  <c r="N102" i="38"/>
  <c r="O102" i="38"/>
  <c r="P102" i="38"/>
  <c r="Q102" i="38"/>
  <c r="R102" i="38"/>
  <c r="S102" i="38"/>
  <c r="T102" i="38"/>
  <c r="U102" i="38"/>
  <c r="K103" i="38"/>
  <c r="L103" i="38"/>
  <c r="M103" i="38"/>
  <c r="N103" i="38"/>
  <c r="O103" i="38"/>
  <c r="P103" i="38"/>
  <c r="Q103" i="38"/>
  <c r="R103" i="38"/>
  <c r="S103" i="38"/>
  <c r="T103" i="38"/>
  <c r="U103" i="38"/>
  <c r="K104" i="38"/>
  <c r="L104" i="38"/>
  <c r="M104" i="38"/>
  <c r="N104" i="38"/>
  <c r="O104" i="38"/>
  <c r="P104" i="38"/>
  <c r="Q104" i="38"/>
  <c r="R104" i="38"/>
  <c r="S104" i="38"/>
  <c r="T104" i="38"/>
  <c r="U104" i="38"/>
  <c r="K105" i="38"/>
  <c r="L105" i="38"/>
  <c r="M105" i="38"/>
  <c r="N105" i="38"/>
  <c r="O105" i="38"/>
  <c r="P105" i="38"/>
  <c r="Q105" i="38"/>
  <c r="R105" i="38"/>
  <c r="S105" i="38"/>
  <c r="T105" i="38"/>
  <c r="U105" i="38"/>
  <c r="K106" i="38"/>
  <c r="L106" i="38"/>
  <c r="M106" i="38"/>
  <c r="N106" i="38"/>
  <c r="O106" i="38"/>
  <c r="P106" i="38"/>
  <c r="Q106" i="38"/>
  <c r="R106" i="38"/>
  <c r="S106" i="38"/>
  <c r="T106" i="38"/>
  <c r="U106" i="38"/>
  <c r="K107" i="38"/>
  <c r="L107" i="38"/>
  <c r="M107" i="38"/>
  <c r="N107" i="38"/>
  <c r="O107" i="38"/>
  <c r="P107" i="38"/>
  <c r="Q107" i="38"/>
  <c r="R107" i="38"/>
  <c r="S107" i="38"/>
  <c r="T107" i="38"/>
  <c r="U107" i="38"/>
  <c r="K108" i="38"/>
  <c r="L108" i="38"/>
  <c r="M108" i="38"/>
  <c r="N108" i="38"/>
  <c r="O108" i="38"/>
  <c r="P108" i="38"/>
  <c r="Q108" i="38"/>
  <c r="R108" i="38"/>
  <c r="S108" i="38"/>
  <c r="T108" i="38"/>
  <c r="U108" i="38"/>
  <c r="K109" i="38"/>
  <c r="L109" i="38"/>
  <c r="M109" i="38"/>
  <c r="N109" i="38"/>
  <c r="O109" i="38"/>
  <c r="P109" i="38"/>
  <c r="Q109" i="38"/>
  <c r="R109" i="38"/>
  <c r="S109" i="38"/>
  <c r="T109" i="38"/>
  <c r="U109" i="38"/>
  <c r="K110" i="38"/>
  <c r="L110" i="38"/>
  <c r="M110" i="38"/>
  <c r="N110" i="38"/>
  <c r="O110" i="38"/>
  <c r="P110" i="38"/>
  <c r="Q110" i="38"/>
  <c r="R110" i="38"/>
  <c r="S110" i="38"/>
  <c r="T110" i="38"/>
  <c r="U110" i="38"/>
  <c r="K111" i="38"/>
  <c r="L111" i="38"/>
  <c r="M111" i="38"/>
  <c r="N111" i="38"/>
  <c r="O111" i="38"/>
  <c r="R111" i="38"/>
  <c r="S111" i="38"/>
  <c r="T111" i="38"/>
  <c r="U111" i="38"/>
  <c r="K112" i="38"/>
  <c r="L112" i="38"/>
  <c r="M112" i="38"/>
  <c r="N112" i="38"/>
  <c r="O112" i="38"/>
  <c r="P112" i="38" s="1"/>
  <c r="Q112" i="38"/>
  <c r="R112" i="38"/>
  <c r="S112" i="38"/>
  <c r="T112" i="38"/>
  <c r="U112" i="38" s="1"/>
  <c r="K113" i="38"/>
  <c r="L113" i="38"/>
  <c r="M113" i="38"/>
  <c r="N113" i="38"/>
  <c r="O113" i="38"/>
  <c r="S113" i="38"/>
  <c r="T113" i="38"/>
  <c r="U113" i="38"/>
  <c r="K114" i="38"/>
  <c r="L114" i="38"/>
  <c r="M114" i="38"/>
  <c r="N114" i="38"/>
  <c r="O114" i="38"/>
  <c r="P114" i="38" s="1"/>
  <c r="Q114" i="38"/>
  <c r="R114" i="38"/>
  <c r="S114" i="38"/>
  <c r="T114" i="38"/>
  <c r="U114" i="38" s="1"/>
  <c r="K115" i="38"/>
  <c r="L115" i="38"/>
  <c r="M115" i="38"/>
  <c r="N115" i="38"/>
  <c r="O115" i="38"/>
  <c r="R115" i="38"/>
  <c r="S115" i="38"/>
  <c r="T115" i="38"/>
  <c r="U115" i="38" s="1"/>
  <c r="K116" i="38"/>
  <c r="L116" i="38"/>
  <c r="M116" i="38"/>
  <c r="N116" i="38"/>
  <c r="O116" i="38"/>
  <c r="R116" i="38"/>
  <c r="S116" i="38"/>
  <c r="T116" i="38"/>
  <c r="U116" i="38"/>
  <c r="K117" i="38"/>
  <c r="L117" i="38"/>
  <c r="M117" i="38"/>
  <c r="N117" i="38"/>
  <c r="O117" i="38"/>
  <c r="R117" i="38"/>
  <c r="S117" i="38"/>
  <c r="T117" i="38"/>
  <c r="U117" i="38" s="1"/>
  <c r="K118" i="38"/>
  <c r="L118" i="38"/>
  <c r="M118" i="38"/>
  <c r="N118" i="38"/>
  <c r="O118" i="38"/>
  <c r="S118" i="38"/>
  <c r="T118" i="38"/>
  <c r="U118" i="38" s="1"/>
  <c r="K119" i="38"/>
  <c r="L119" i="38"/>
  <c r="M119" i="38"/>
  <c r="N119" i="38"/>
  <c r="O119" i="38"/>
  <c r="P119" i="38" s="1"/>
  <c r="Q119" i="38"/>
  <c r="R119" i="38"/>
  <c r="S119" i="38"/>
  <c r="T119" i="38"/>
  <c r="U119" i="38" s="1"/>
  <c r="K120" i="38"/>
  <c r="L120" i="38"/>
  <c r="M120" i="38"/>
  <c r="N120" i="38"/>
  <c r="O120" i="38"/>
  <c r="P120" i="38"/>
  <c r="Q120" i="38"/>
  <c r="R120" i="38"/>
  <c r="S120" i="38"/>
  <c r="T120" i="38"/>
  <c r="U120" i="38" s="1"/>
  <c r="K121" i="38"/>
  <c r="L121" i="38"/>
  <c r="M121" i="38"/>
  <c r="N121" i="38"/>
  <c r="O121" i="38"/>
  <c r="R121" i="38" s="1"/>
  <c r="S121" i="38"/>
  <c r="T121" i="38"/>
  <c r="U121" i="38" s="1"/>
  <c r="K122" i="38"/>
  <c r="L122" i="38"/>
  <c r="M122" i="38"/>
  <c r="N122" i="38"/>
  <c r="O122" i="38"/>
  <c r="R122" i="38"/>
  <c r="S122" i="38"/>
  <c r="T122" i="38"/>
  <c r="U122" i="38" s="1"/>
  <c r="K123" i="38"/>
  <c r="L123" i="38"/>
  <c r="M123" i="38"/>
  <c r="N123" i="38"/>
  <c r="O123" i="38"/>
  <c r="P123" i="38" s="1"/>
  <c r="Q123" i="38"/>
  <c r="R123" i="38"/>
  <c r="S123" i="38"/>
  <c r="T123" i="38"/>
  <c r="U123" i="38" s="1"/>
  <c r="K124" i="38"/>
  <c r="L124" i="38"/>
  <c r="M124" i="38"/>
  <c r="N124" i="38"/>
  <c r="O124" i="38"/>
  <c r="R124" i="38" s="1"/>
  <c r="S124" i="38"/>
  <c r="T124" i="38"/>
  <c r="U124" i="38"/>
  <c r="K125" i="38"/>
  <c r="L125" i="38"/>
  <c r="M125" i="38"/>
  <c r="N125" i="38"/>
  <c r="O125" i="38"/>
  <c r="P125" i="38"/>
  <c r="Q125" i="38"/>
  <c r="R125" i="38"/>
  <c r="S125" i="38"/>
  <c r="T125" i="38"/>
  <c r="U125" i="38" s="1"/>
  <c r="K126" i="38"/>
  <c r="L126" i="38"/>
  <c r="M126" i="38"/>
  <c r="N126" i="38"/>
  <c r="O126" i="38"/>
  <c r="P126" i="38" s="1"/>
  <c r="Q126" i="38"/>
  <c r="R126" i="38"/>
  <c r="S126" i="38"/>
  <c r="T126" i="38"/>
  <c r="U126" i="38" s="1"/>
  <c r="K127" i="38"/>
  <c r="L127" i="38"/>
  <c r="M127" i="38"/>
  <c r="N127" i="38"/>
  <c r="O127" i="38"/>
  <c r="R127" i="38"/>
  <c r="S127" i="38"/>
  <c r="T127" i="38"/>
  <c r="U127" i="38" s="1"/>
  <c r="K128" i="38"/>
  <c r="L128" i="38"/>
  <c r="M128" i="38"/>
  <c r="N128" i="38"/>
  <c r="O128" i="38"/>
  <c r="S128" i="38" s="1"/>
  <c r="T128" i="38"/>
  <c r="U128" i="38" s="1"/>
  <c r="K129" i="38"/>
  <c r="L129" i="38"/>
  <c r="M129" i="38"/>
  <c r="N129" i="38"/>
  <c r="O129" i="38"/>
  <c r="R129" i="38"/>
  <c r="S129" i="38"/>
  <c r="T129" i="38"/>
  <c r="U129" i="38" s="1"/>
  <c r="K130" i="38"/>
  <c r="L130" i="38"/>
  <c r="M130" i="38"/>
  <c r="N130" i="38"/>
  <c r="O130" i="38"/>
  <c r="R130" i="38"/>
  <c r="S130" i="38"/>
  <c r="T130" i="38"/>
  <c r="U130" i="38" s="1"/>
  <c r="K131" i="38"/>
  <c r="L131" i="38"/>
  <c r="M131" i="38"/>
  <c r="N131" i="38"/>
  <c r="O131" i="38"/>
  <c r="P131" i="38" s="1"/>
  <c r="Q131" i="38"/>
  <c r="R131" i="38"/>
  <c r="S131" i="38"/>
  <c r="T131" i="38"/>
  <c r="U131" i="38" s="1"/>
  <c r="K132" i="38"/>
  <c r="L132" i="38"/>
  <c r="M132" i="38"/>
  <c r="N132" i="38"/>
  <c r="O132" i="38"/>
  <c r="P132" i="38" s="1"/>
  <c r="Q132" i="38"/>
  <c r="R132" i="38"/>
  <c r="S132" i="38"/>
  <c r="T132" i="38"/>
  <c r="U132" i="38" s="1"/>
  <c r="K133" i="38"/>
  <c r="L133" i="38"/>
  <c r="M133" i="38"/>
  <c r="N133" i="38"/>
  <c r="O133" i="38"/>
  <c r="P133" i="38" s="1"/>
  <c r="Q133" i="38"/>
  <c r="R133" i="38"/>
  <c r="S133" i="38"/>
  <c r="T133" i="38"/>
  <c r="U133" i="38" s="1"/>
  <c r="K134" i="38"/>
  <c r="L134" i="38"/>
  <c r="M134" i="38"/>
  <c r="N134" i="38"/>
  <c r="O134" i="38"/>
  <c r="R134" i="38"/>
  <c r="S134" i="38"/>
  <c r="T134" i="38"/>
  <c r="U134" i="38" s="1"/>
  <c r="K135" i="38"/>
  <c r="L135" i="38"/>
  <c r="M135" i="38"/>
  <c r="N135" i="38"/>
  <c r="O135" i="38"/>
  <c r="S135" i="38"/>
  <c r="T135" i="38"/>
  <c r="U135" i="38" s="1"/>
  <c r="K136" i="38"/>
  <c r="L136" i="38"/>
  <c r="M136" i="38"/>
  <c r="N136" i="38"/>
  <c r="O136" i="38"/>
  <c r="S136" i="38"/>
  <c r="T136" i="38"/>
  <c r="U136" i="38" s="1"/>
  <c r="K137" i="38"/>
  <c r="L137" i="38"/>
  <c r="M137" i="38"/>
  <c r="N137" i="38"/>
  <c r="O137" i="38"/>
  <c r="T137" i="38"/>
  <c r="U137" i="38" s="1"/>
  <c r="K138" i="38"/>
  <c r="L138" i="38"/>
  <c r="M138" i="38"/>
  <c r="N138" i="38"/>
  <c r="O138" i="38"/>
  <c r="T138" i="38"/>
  <c r="U138" i="38" s="1"/>
  <c r="K139" i="38"/>
  <c r="L139" i="38"/>
  <c r="M139" i="38"/>
  <c r="N139" i="38"/>
  <c r="O139" i="38"/>
  <c r="R139" i="38"/>
  <c r="S139" i="38"/>
  <c r="T139" i="38"/>
  <c r="U139" i="38" s="1"/>
  <c r="K140" i="38"/>
  <c r="L140" i="38"/>
  <c r="M140" i="38"/>
  <c r="N140" i="38"/>
  <c r="O140" i="38"/>
  <c r="R140" i="38" s="1"/>
  <c r="S140" i="38"/>
  <c r="T140" i="38"/>
  <c r="U140" i="38" s="1"/>
  <c r="K141" i="38"/>
  <c r="L141" i="38"/>
  <c r="M141" i="38"/>
  <c r="N141" i="38"/>
  <c r="O141" i="38"/>
  <c r="R141" i="38"/>
  <c r="S141" i="38"/>
  <c r="T141" i="38"/>
  <c r="U141" i="38" s="1"/>
  <c r="K142" i="38"/>
  <c r="L142" i="38"/>
  <c r="M142" i="38"/>
  <c r="N142" i="38"/>
  <c r="O142" i="38"/>
  <c r="T142" i="38"/>
  <c r="U142" i="38" s="1"/>
  <c r="K143" i="38"/>
  <c r="L143" i="38"/>
  <c r="M143" i="38"/>
  <c r="N143" i="38"/>
  <c r="O143" i="38"/>
  <c r="R143" i="38"/>
  <c r="S143" i="38"/>
  <c r="T143" i="38"/>
  <c r="U143" i="38" s="1"/>
  <c r="K144" i="38"/>
  <c r="L144" i="38"/>
  <c r="M144" i="38"/>
  <c r="N144" i="38"/>
  <c r="O144" i="38"/>
  <c r="S144" i="38"/>
  <c r="T144" i="38"/>
  <c r="U144" i="38" s="1"/>
  <c r="K145" i="38"/>
  <c r="L145" i="38"/>
  <c r="M145" i="38"/>
  <c r="N145" i="38"/>
  <c r="O145" i="38"/>
  <c r="R145" i="38"/>
  <c r="S145" i="38"/>
  <c r="T145" i="38"/>
  <c r="U145" i="38" s="1"/>
  <c r="K146" i="38"/>
  <c r="L146" i="38"/>
  <c r="M146" i="38"/>
  <c r="N146" i="38"/>
  <c r="O146" i="38"/>
  <c r="P146" i="38" s="1"/>
  <c r="Q146" i="38"/>
  <c r="R146" i="38"/>
  <c r="S146" i="38"/>
  <c r="T146" i="38"/>
  <c r="U146" i="38" s="1"/>
  <c r="K147" i="38"/>
  <c r="L147" i="38"/>
  <c r="M147" i="38"/>
  <c r="N147" i="38"/>
  <c r="O147" i="38"/>
  <c r="R147" i="38" s="1"/>
  <c r="S147" i="38"/>
  <c r="T147" i="38"/>
  <c r="U147" i="38"/>
  <c r="K148" i="38"/>
  <c r="L148" i="38"/>
  <c r="M148" i="38"/>
  <c r="N148" i="38"/>
  <c r="O148" i="38"/>
  <c r="R148" i="38"/>
  <c r="S148" i="38"/>
  <c r="T148" i="38"/>
  <c r="U148" i="38" s="1"/>
  <c r="K149" i="38"/>
  <c r="L149" i="38"/>
  <c r="M149" i="38"/>
  <c r="N149" i="38"/>
  <c r="O149" i="38"/>
  <c r="R149" i="38"/>
  <c r="S149" i="38"/>
  <c r="T149" i="38"/>
  <c r="U149" i="38" s="1"/>
  <c r="K150" i="38"/>
  <c r="L150" i="38"/>
  <c r="M150" i="38"/>
  <c r="N150" i="38"/>
  <c r="O150" i="38"/>
  <c r="R150" i="38"/>
  <c r="S150" i="38"/>
  <c r="T150" i="38"/>
  <c r="U150" i="38" s="1"/>
  <c r="K151" i="38"/>
  <c r="L151" i="38"/>
  <c r="M151" i="38"/>
  <c r="N151" i="38"/>
  <c r="O151" i="38"/>
  <c r="K152" i="38"/>
  <c r="L152" i="38"/>
  <c r="M152" i="38"/>
  <c r="N152" i="38"/>
  <c r="O152" i="38"/>
  <c r="R152" i="38"/>
  <c r="S152" i="38"/>
  <c r="T152" i="38"/>
  <c r="U152" i="38" s="1"/>
  <c r="K153" i="38"/>
  <c r="L153" i="38"/>
  <c r="M153" i="38"/>
  <c r="N153" i="38"/>
  <c r="O153" i="38"/>
  <c r="P153" i="38" s="1"/>
  <c r="Q153" i="38"/>
  <c r="R153" i="38"/>
  <c r="S153" i="38"/>
  <c r="T153" i="38"/>
  <c r="U153" i="38" s="1"/>
  <c r="K154" i="38"/>
  <c r="L154" i="38"/>
  <c r="M154" i="38"/>
  <c r="N154" i="38"/>
  <c r="O154" i="38"/>
  <c r="P154" i="38"/>
  <c r="Q154" i="38"/>
  <c r="R154" i="38"/>
  <c r="S154" i="38"/>
  <c r="T154" i="38"/>
  <c r="U154" i="38" s="1"/>
  <c r="K155" i="38"/>
  <c r="L155" i="38"/>
  <c r="M155" i="38"/>
  <c r="N155" i="38"/>
  <c r="O155" i="38"/>
  <c r="P155" i="38" s="1"/>
  <c r="Q155" i="38"/>
  <c r="R155" i="38"/>
  <c r="S155" i="38"/>
  <c r="T155" i="38"/>
  <c r="U155" i="38"/>
  <c r="K156" i="38"/>
  <c r="L156" i="38"/>
  <c r="M156" i="38"/>
  <c r="N156" i="38"/>
  <c r="O156" i="38"/>
  <c r="P156" i="38" s="1"/>
  <c r="Q156" i="38"/>
  <c r="R156" i="38"/>
  <c r="S156" i="38"/>
  <c r="T156" i="38"/>
  <c r="U156" i="38"/>
  <c r="K157" i="38"/>
  <c r="L157" i="38"/>
  <c r="M157" i="38"/>
  <c r="N157" i="38"/>
  <c r="O157" i="38"/>
  <c r="P157" i="38" s="1"/>
  <c r="Q157" i="38"/>
  <c r="R157" i="38"/>
  <c r="S157" i="38"/>
  <c r="T157" i="38"/>
  <c r="U157" i="38" s="1"/>
  <c r="K158" i="38"/>
  <c r="L158" i="38"/>
  <c r="M158" i="38"/>
  <c r="N158" i="38"/>
  <c r="O158" i="38"/>
  <c r="P158" i="38"/>
  <c r="Q158" i="38"/>
  <c r="K159" i="38"/>
  <c r="L159" i="38"/>
  <c r="M159" i="38"/>
  <c r="N159" i="38"/>
  <c r="O159" i="38"/>
  <c r="P159" i="38"/>
  <c r="Q159" i="38"/>
  <c r="R159" i="38"/>
  <c r="S159" i="38"/>
  <c r="T159" i="38"/>
  <c r="U159" i="38"/>
  <c r="K160" i="38"/>
  <c r="L160" i="38"/>
  <c r="M160" i="38"/>
  <c r="N160" i="38"/>
  <c r="O160" i="38"/>
  <c r="P160" i="38"/>
  <c r="Q160" i="38"/>
  <c r="R160" i="38"/>
  <c r="S160" i="38"/>
  <c r="T160" i="38"/>
  <c r="U160" i="38"/>
  <c r="K161" i="38"/>
  <c r="L161" i="38"/>
  <c r="M161" i="38"/>
  <c r="N161" i="38"/>
  <c r="O161" i="38"/>
  <c r="P161" i="38"/>
  <c r="Q161" i="38"/>
  <c r="R161" i="38"/>
  <c r="S161" i="38"/>
  <c r="T161" i="38"/>
  <c r="U161" i="38"/>
  <c r="K162" i="38"/>
  <c r="L162" i="38"/>
  <c r="M162" i="38"/>
  <c r="N162" i="38"/>
  <c r="O162" i="38"/>
  <c r="P162" i="38"/>
  <c r="Q162" i="38"/>
  <c r="R162" i="38"/>
  <c r="S162" i="38"/>
  <c r="T162" i="38"/>
  <c r="U162" i="38"/>
  <c r="K163" i="38"/>
  <c r="L163" i="38"/>
  <c r="M163" i="38"/>
  <c r="N163" i="38"/>
  <c r="O163" i="38"/>
  <c r="P163" i="38"/>
  <c r="Q163" i="38"/>
  <c r="R163" i="38"/>
  <c r="S163" i="38"/>
  <c r="T163" i="38"/>
  <c r="U163" i="38"/>
  <c r="K164" i="38"/>
  <c r="L164" i="38"/>
  <c r="M164" i="38"/>
  <c r="N164" i="38"/>
  <c r="O164" i="38"/>
  <c r="P164" i="38"/>
  <c r="Q164" i="38"/>
  <c r="R164" i="38"/>
  <c r="S164" i="38"/>
  <c r="T164" i="38"/>
  <c r="U164" i="38"/>
  <c r="K165" i="38"/>
  <c r="L165" i="38"/>
  <c r="M165" i="38"/>
  <c r="N165" i="38"/>
  <c r="O165" i="38"/>
  <c r="P165" i="38"/>
  <c r="Q165" i="38"/>
  <c r="R165" i="38"/>
  <c r="S165" i="38"/>
  <c r="T165" i="38"/>
  <c r="U165" i="38"/>
  <c r="K166" i="38"/>
  <c r="L166" i="38"/>
  <c r="M166" i="38"/>
  <c r="N166" i="38"/>
  <c r="O166" i="38"/>
  <c r="P166" i="38"/>
  <c r="Q166" i="38"/>
  <c r="R166" i="38"/>
  <c r="S166" i="38"/>
  <c r="T166" i="38"/>
  <c r="U166" i="38"/>
  <c r="K167" i="38"/>
  <c r="L167" i="38"/>
  <c r="M167" i="38"/>
  <c r="N167" i="38"/>
  <c r="O167" i="38"/>
  <c r="P167" i="38"/>
  <c r="Q167" i="38"/>
  <c r="R167" i="38"/>
  <c r="S167" i="38"/>
  <c r="T167" i="38"/>
  <c r="U167" i="38"/>
  <c r="K168" i="38"/>
  <c r="L168" i="38"/>
  <c r="M168" i="38"/>
  <c r="N168" i="38"/>
  <c r="O168" i="38"/>
  <c r="P168" i="38"/>
  <c r="Q168" i="38"/>
  <c r="R168" i="38"/>
  <c r="S168" i="38"/>
  <c r="T168" i="38"/>
  <c r="U168" i="38"/>
  <c r="K169" i="38"/>
  <c r="L169" i="38"/>
  <c r="M169" i="38"/>
  <c r="N169" i="38"/>
  <c r="O169" i="38"/>
  <c r="P169" i="38"/>
  <c r="Q169" i="38"/>
  <c r="R169" i="38"/>
  <c r="S169" i="38"/>
  <c r="T169" i="38"/>
  <c r="U169" i="38"/>
  <c r="K170" i="38"/>
  <c r="L170" i="38"/>
  <c r="M170" i="38"/>
  <c r="N170" i="38"/>
  <c r="O170" i="38"/>
  <c r="P170" i="38"/>
  <c r="Q170" i="38"/>
  <c r="R170" i="38"/>
  <c r="S170" i="38"/>
  <c r="T170" i="38"/>
  <c r="U170" i="38"/>
  <c r="K171" i="38"/>
  <c r="L171" i="38"/>
  <c r="M171" i="38"/>
  <c r="N171" i="38"/>
  <c r="O171" i="38"/>
  <c r="P171" i="38"/>
  <c r="Q171" i="38"/>
  <c r="R171" i="38"/>
  <c r="S171" i="38"/>
  <c r="T171" i="38"/>
  <c r="U171" i="38"/>
  <c r="K172" i="38"/>
  <c r="L172" i="38"/>
  <c r="M172" i="38"/>
  <c r="N172" i="38"/>
  <c r="O172" i="38"/>
  <c r="P172" i="38"/>
  <c r="Q172" i="38"/>
  <c r="R172" i="38"/>
  <c r="S172" i="38"/>
  <c r="T172" i="38"/>
  <c r="U172" i="38"/>
  <c r="K173" i="38"/>
  <c r="L173" i="38"/>
  <c r="M173" i="38"/>
  <c r="N173" i="38"/>
  <c r="O173" i="38"/>
  <c r="P173" i="38"/>
  <c r="Q173" i="38"/>
  <c r="R173" i="38"/>
  <c r="S173" i="38"/>
  <c r="T173" i="38"/>
  <c r="U173" i="38"/>
  <c r="K174" i="38"/>
  <c r="L174" i="38"/>
  <c r="M174" i="38"/>
  <c r="N174" i="38"/>
  <c r="O174" i="38"/>
  <c r="P174" i="38"/>
  <c r="Q174" i="38"/>
  <c r="R174" i="38"/>
  <c r="S174" i="38"/>
  <c r="T174" i="38"/>
  <c r="U174" i="38"/>
  <c r="K175" i="38"/>
  <c r="L175" i="38"/>
  <c r="M175" i="38"/>
  <c r="N175" i="38"/>
  <c r="O175" i="38"/>
  <c r="P175" i="38"/>
  <c r="Q175" i="38"/>
  <c r="R175" i="38"/>
  <c r="S175" i="38"/>
  <c r="T175" i="38"/>
  <c r="U175" i="38"/>
  <c r="K176" i="38"/>
  <c r="L176" i="38"/>
  <c r="M176" i="38"/>
  <c r="N176" i="38"/>
  <c r="O176" i="38"/>
  <c r="P176" i="38"/>
  <c r="Q176" i="38"/>
  <c r="R176" i="38"/>
  <c r="S176" i="38"/>
  <c r="T176" i="38"/>
  <c r="U176" i="38"/>
  <c r="K177" i="38"/>
  <c r="L177" i="38"/>
  <c r="M177" i="38"/>
  <c r="N177" i="38"/>
  <c r="O177" i="38"/>
  <c r="P177" i="38"/>
  <c r="Q177" i="38"/>
  <c r="R177" i="38"/>
  <c r="S177" i="38"/>
  <c r="T177" i="38"/>
  <c r="U177" i="38"/>
  <c r="K178" i="38"/>
  <c r="L178" i="38"/>
  <c r="M178" i="38"/>
  <c r="N178" i="38"/>
  <c r="O178" i="38"/>
  <c r="P178" i="38"/>
  <c r="Q178" i="38"/>
  <c r="R178" i="38"/>
  <c r="S178" i="38"/>
  <c r="T178" i="38"/>
  <c r="U178" i="38"/>
  <c r="K179" i="38"/>
  <c r="L179" i="38"/>
  <c r="M179" i="38"/>
  <c r="N179" i="38"/>
  <c r="O179" i="38"/>
  <c r="P179" i="38"/>
  <c r="Q179" i="38"/>
  <c r="R179" i="38"/>
  <c r="S179" i="38"/>
  <c r="T179" i="38"/>
  <c r="U179" i="38"/>
  <c r="K180" i="38"/>
  <c r="L180" i="38"/>
  <c r="M180" i="38"/>
  <c r="N180" i="38"/>
  <c r="O180" i="38"/>
  <c r="P180" i="38"/>
  <c r="Q180" i="38"/>
  <c r="R180" i="38"/>
  <c r="S180" i="38"/>
  <c r="T180" i="38"/>
  <c r="U180" i="38"/>
  <c r="K181" i="38"/>
  <c r="L181" i="38"/>
  <c r="M181" i="38"/>
  <c r="N181" i="38"/>
  <c r="O181" i="38"/>
  <c r="P181" i="38"/>
  <c r="Q181" i="38"/>
  <c r="R181" i="38"/>
  <c r="S181" i="38"/>
  <c r="T181" i="38"/>
  <c r="U181" i="38"/>
  <c r="K182" i="38"/>
  <c r="L182" i="38"/>
  <c r="M182" i="38"/>
  <c r="N182" i="38"/>
  <c r="O182" i="38"/>
  <c r="P182" i="38"/>
  <c r="Q182" i="38"/>
  <c r="R182" i="38"/>
  <c r="S182" i="38"/>
  <c r="T182" i="38"/>
  <c r="U182" i="38"/>
  <c r="K183" i="38"/>
  <c r="L183" i="38"/>
  <c r="M183" i="38"/>
  <c r="N183" i="38"/>
  <c r="O183" i="38"/>
  <c r="P183" i="38"/>
  <c r="Q183" i="38"/>
  <c r="R183" i="38"/>
  <c r="S183" i="38"/>
  <c r="T183" i="38"/>
  <c r="U183" i="38"/>
  <c r="K184" i="38"/>
  <c r="L184" i="38"/>
  <c r="M184" i="38"/>
  <c r="N184" i="38"/>
  <c r="O184" i="38"/>
  <c r="P184" i="38"/>
  <c r="Q184" i="38"/>
  <c r="R184" i="38"/>
  <c r="S184" i="38"/>
  <c r="T184" i="38"/>
  <c r="U184" i="38"/>
  <c r="K185" i="38"/>
  <c r="L185" i="38"/>
  <c r="M185" i="38"/>
  <c r="N185" i="38"/>
  <c r="O185" i="38"/>
  <c r="P185" i="38"/>
  <c r="Q185" i="38"/>
  <c r="R185" i="38"/>
  <c r="S185" i="38"/>
  <c r="T185" i="38"/>
  <c r="U185" i="38"/>
  <c r="K186" i="38"/>
  <c r="L186" i="38"/>
  <c r="M186" i="38"/>
  <c r="N186" i="38"/>
  <c r="O186" i="38"/>
  <c r="P186" i="38"/>
  <c r="Q186" i="38"/>
  <c r="R186" i="38"/>
  <c r="S186" i="38"/>
  <c r="T186" i="38"/>
  <c r="U186" i="38"/>
  <c r="K187" i="38"/>
  <c r="L187" i="38"/>
  <c r="M187" i="38"/>
  <c r="N187" i="38"/>
  <c r="O187" i="38"/>
  <c r="P187" i="38"/>
  <c r="Q187" i="38"/>
  <c r="R187" i="38"/>
  <c r="S187" i="38"/>
  <c r="T187" i="38"/>
  <c r="U187" i="38"/>
  <c r="K188" i="38"/>
  <c r="L188" i="38"/>
  <c r="M188" i="38"/>
  <c r="N188" i="38"/>
  <c r="O188" i="38"/>
  <c r="P188" i="38"/>
  <c r="Q188" i="38"/>
  <c r="R188" i="38"/>
  <c r="S188" i="38"/>
  <c r="T188" i="38"/>
  <c r="U188" i="38"/>
  <c r="K189" i="38"/>
  <c r="L189" i="38"/>
  <c r="M189" i="38"/>
  <c r="N189" i="38"/>
  <c r="O189" i="38"/>
  <c r="P189" i="38"/>
  <c r="Q189" i="38"/>
  <c r="R189" i="38"/>
  <c r="S189" i="38"/>
  <c r="T189" i="38"/>
  <c r="U189" i="38"/>
  <c r="K190" i="38"/>
  <c r="L190" i="38"/>
  <c r="M190" i="38"/>
  <c r="N190" i="38"/>
  <c r="O190" i="38"/>
  <c r="P190" i="38"/>
  <c r="Q190" i="38"/>
  <c r="R190" i="38"/>
  <c r="S190" i="38"/>
  <c r="T190" i="38"/>
  <c r="U190" i="38"/>
  <c r="K191" i="38"/>
  <c r="L191" i="38"/>
  <c r="M191" i="38"/>
  <c r="N191" i="38"/>
  <c r="O191" i="38"/>
  <c r="P191" i="38"/>
  <c r="Q191" i="38"/>
  <c r="R191" i="38"/>
  <c r="S191" i="38"/>
  <c r="T191" i="38"/>
  <c r="U191" i="38"/>
  <c r="K192" i="38"/>
  <c r="L192" i="38"/>
  <c r="M192" i="38"/>
  <c r="N192" i="38"/>
  <c r="O192" i="38"/>
  <c r="P192" i="38"/>
  <c r="Q192" i="38"/>
  <c r="R192" i="38"/>
  <c r="S192" i="38"/>
  <c r="T192" i="38"/>
  <c r="U192" i="38"/>
  <c r="K193" i="38"/>
  <c r="L193" i="38"/>
  <c r="M193" i="38"/>
  <c r="N193" i="38"/>
  <c r="O193" i="38"/>
  <c r="P193" i="38"/>
  <c r="Q193" i="38"/>
  <c r="R193" i="38"/>
  <c r="S193" i="38"/>
  <c r="T193" i="38"/>
  <c r="U193" i="38"/>
  <c r="K194" i="38"/>
  <c r="L194" i="38"/>
  <c r="M194" i="38"/>
  <c r="N194" i="38"/>
  <c r="O194" i="38"/>
  <c r="P194" i="38"/>
  <c r="Q194" i="38"/>
  <c r="R194" i="38"/>
  <c r="S194" i="38"/>
  <c r="T194" i="38"/>
  <c r="U194" i="38"/>
  <c r="K195" i="38"/>
  <c r="L195" i="38"/>
  <c r="M195" i="38"/>
  <c r="N195" i="38"/>
  <c r="O195" i="38"/>
  <c r="P195" i="38"/>
  <c r="Q195" i="38"/>
  <c r="R195" i="38"/>
  <c r="S195" i="38"/>
  <c r="T195" i="38"/>
  <c r="U195" i="38"/>
  <c r="K196" i="38"/>
  <c r="L196" i="38"/>
  <c r="M196" i="38"/>
  <c r="N196" i="38"/>
  <c r="O196" i="38"/>
  <c r="P196" i="38"/>
  <c r="Q196" i="38"/>
  <c r="R196" i="38"/>
  <c r="S196" i="38"/>
  <c r="T196" i="38"/>
  <c r="U196" i="38"/>
  <c r="K197" i="38"/>
  <c r="L197" i="38"/>
  <c r="M197" i="38"/>
  <c r="N197" i="38"/>
  <c r="O197" i="38"/>
  <c r="P197" i="38"/>
  <c r="Q197" i="38"/>
  <c r="R197" i="38"/>
  <c r="S197" i="38"/>
  <c r="T197" i="38"/>
  <c r="U197" i="38"/>
  <c r="K198" i="38"/>
  <c r="L198" i="38"/>
  <c r="M198" i="38"/>
  <c r="N198" i="38"/>
  <c r="O198" i="38"/>
  <c r="P198" i="38"/>
  <c r="Q198" i="38"/>
  <c r="R198" i="38"/>
  <c r="S198" i="38"/>
  <c r="T198" i="38"/>
  <c r="U198" i="38"/>
  <c r="K199" i="38"/>
  <c r="L199" i="38"/>
  <c r="M199" i="38"/>
  <c r="N199" i="38"/>
  <c r="O199" i="38"/>
  <c r="P199" i="38"/>
  <c r="Q199" i="38"/>
  <c r="R199" i="38"/>
  <c r="S199" i="38"/>
  <c r="T199" i="38"/>
  <c r="U199" i="38"/>
  <c r="K200" i="38"/>
  <c r="L200" i="38"/>
  <c r="M200" i="38"/>
  <c r="N200" i="38"/>
  <c r="O200" i="38"/>
  <c r="P200" i="38"/>
  <c r="Q200" i="38"/>
  <c r="R200" i="38"/>
  <c r="S200" i="38"/>
  <c r="T200" i="38"/>
  <c r="U200" i="38"/>
  <c r="K201" i="38"/>
  <c r="L201" i="38"/>
  <c r="M201" i="38"/>
  <c r="N201" i="38"/>
  <c r="O201" i="38"/>
  <c r="P201" i="38"/>
  <c r="Q201" i="38"/>
  <c r="R201" i="38"/>
  <c r="S201" i="38"/>
  <c r="T201" i="38"/>
  <c r="U201" i="38"/>
  <c r="K202" i="38"/>
  <c r="L202" i="38"/>
  <c r="M202" i="38"/>
  <c r="N202" i="38"/>
  <c r="O202" i="38"/>
  <c r="P202" i="38"/>
  <c r="Q202" i="38"/>
  <c r="R202" i="38"/>
  <c r="S202" i="38"/>
  <c r="T202" i="38"/>
  <c r="U202" i="38"/>
  <c r="K203" i="38"/>
  <c r="L203" i="38"/>
  <c r="M203" i="38"/>
  <c r="N203" i="38"/>
  <c r="O203" i="38"/>
  <c r="P203" i="38"/>
  <c r="Q203" i="38"/>
  <c r="R203" i="38"/>
  <c r="S203" i="38"/>
  <c r="T203" i="38"/>
  <c r="U203" i="38"/>
  <c r="K204" i="38"/>
  <c r="L204" i="38"/>
  <c r="M204" i="38"/>
  <c r="N204" i="38"/>
  <c r="O204" i="38"/>
  <c r="P204" i="38"/>
  <c r="Q204" i="38"/>
  <c r="R204" i="38"/>
  <c r="S204" i="38"/>
  <c r="T204" i="38"/>
  <c r="U204" i="38" s="1"/>
  <c r="K205" i="38"/>
  <c r="L205" i="38"/>
  <c r="M205" i="38"/>
  <c r="N205" i="38"/>
  <c r="O205" i="38"/>
  <c r="P205" i="38"/>
  <c r="Q205" i="38"/>
  <c r="R205" i="38"/>
  <c r="S205" i="38"/>
  <c r="T205" i="38"/>
  <c r="U205" i="38" s="1"/>
  <c r="K206" i="38"/>
  <c r="L206" i="38"/>
  <c r="M206" i="38"/>
  <c r="N206" i="38"/>
  <c r="O206" i="38"/>
  <c r="P206" i="38" s="1"/>
  <c r="Q206" i="38"/>
  <c r="R206" i="38"/>
  <c r="S206" i="38"/>
  <c r="T206" i="38"/>
  <c r="U206" i="38" s="1"/>
  <c r="K207" i="38"/>
  <c r="L207" i="38"/>
  <c r="M207" i="38"/>
  <c r="N207" i="38"/>
  <c r="O207" i="38"/>
  <c r="P207" i="38"/>
  <c r="Q207" i="38"/>
  <c r="R207" i="38"/>
  <c r="S207" i="38"/>
  <c r="T207" i="38"/>
  <c r="U207" i="38" s="1"/>
  <c r="K208" i="38"/>
  <c r="L208" i="38"/>
  <c r="M208" i="38"/>
  <c r="N208" i="38"/>
  <c r="O208" i="38"/>
  <c r="P208" i="38"/>
  <c r="Q208" i="38"/>
  <c r="R208" i="38"/>
  <c r="S208" i="38"/>
  <c r="T208" i="38"/>
  <c r="U208" i="38" s="1"/>
  <c r="K209" i="38"/>
  <c r="L209" i="38"/>
  <c r="M209" i="38"/>
  <c r="N209" i="38"/>
  <c r="O209" i="38"/>
  <c r="S209" i="38"/>
  <c r="T209" i="38"/>
  <c r="U209" i="38" s="1"/>
  <c r="K210" i="38"/>
  <c r="L210" i="38"/>
  <c r="M210" i="38"/>
  <c r="N210" i="38"/>
  <c r="O210" i="38"/>
  <c r="P210" i="38" s="1"/>
  <c r="Q210" i="38"/>
  <c r="R210" i="38"/>
  <c r="S210" i="38"/>
  <c r="T210" i="38"/>
  <c r="U210" i="38"/>
  <c r="K211" i="38"/>
  <c r="L211" i="38"/>
  <c r="M211" i="38"/>
  <c r="N211" i="38"/>
  <c r="O211" i="38"/>
  <c r="P211" i="38"/>
  <c r="Q211" i="38"/>
  <c r="R211" i="38"/>
  <c r="S211" i="38"/>
  <c r="T211" i="38"/>
  <c r="U211" i="38" s="1"/>
  <c r="K212" i="38"/>
  <c r="L212" i="38"/>
  <c r="M212" i="38"/>
  <c r="N212" i="38"/>
  <c r="O212" i="38"/>
  <c r="R212" i="38"/>
  <c r="S212" i="38"/>
  <c r="T212" i="38"/>
  <c r="U212" i="38" s="1"/>
  <c r="K213" i="38"/>
  <c r="L213" i="38"/>
  <c r="M213" i="38"/>
  <c r="N213" i="38"/>
  <c r="O213" i="38"/>
  <c r="R213" i="38"/>
  <c r="S213" i="38"/>
  <c r="T213" i="38"/>
  <c r="U213" i="38" s="1"/>
  <c r="K214" i="38"/>
  <c r="L214" i="38"/>
  <c r="M214" i="38"/>
  <c r="N214" i="38"/>
  <c r="O214" i="38"/>
  <c r="P214" i="38" s="1"/>
  <c r="Q214" i="38"/>
  <c r="R214" i="38"/>
  <c r="S214" i="38"/>
  <c r="T214" i="38"/>
  <c r="U214" i="38"/>
  <c r="K215" i="38"/>
  <c r="L215" i="38"/>
  <c r="M215" i="38"/>
  <c r="N215" i="38"/>
  <c r="O215" i="38"/>
  <c r="P215" i="38" s="1"/>
  <c r="Q215" i="38"/>
  <c r="R215" i="38"/>
  <c r="S215" i="38"/>
  <c r="T215" i="38"/>
  <c r="U215" i="38" s="1"/>
  <c r="K216" i="38"/>
  <c r="L216" i="38"/>
  <c r="M216" i="38"/>
  <c r="N216" i="38"/>
  <c r="O216" i="38"/>
  <c r="P216" i="38" s="1"/>
  <c r="Q216" i="38"/>
  <c r="R216" i="38"/>
  <c r="S216" i="38"/>
  <c r="T216" i="38"/>
  <c r="U216" i="38" s="1"/>
  <c r="K217" i="38"/>
  <c r="L217" i="38"/>
  <c r="M217" i="38"/>
  <c r="N217" i="38"/>
  <c r="O217" i="38"/>
  <c r="P217" i="38"/>
  <c r="Q217" i="38"/>
  <c r="R217" i="38"/>
  <c r="S217" i="38"/>
  <c r="T217" i="38"/>
  <c r="U217" i="38" s="1"/>
  <c r="K218" i="38"/>
  <c r="L218" i="38"/>
  <c r="M218" i="38"/>
  <c r="N218" i="38"/>
  <c r="O218" i="38"/>
  <c r="R218" i="38" s="1"/>
  <c r="S218" i="38"/>
  <c r="T218" i="38"/>
  <c r="U218" i="38" s="1"/>
  <c r="K219" i="38"/>
  <c r="L219" i="38"/>
  <c r="M219" i="38"/>
  <c r="N219" i="38"/>
  <c r="O219" i="38"/>
  <c r="P219" i="38"/>
  <c r="Q219" i="38"/>
  <c r="R219" i="38"/>
  <c r="S219" i="38"/>
  <c r="T219" i="38"/>
  <c r="U219" i="38" s="1"/>
  <c r="K220" i="38"/>
  <c r="L220" i="38"/>
  <c r="M220" i="38"/>
  <c r="N220" i="38"/>
  <c r="O220" i="38"/>
  <c r="Q220" i="38" s="1"/>
  <c r="S220" i="38"/>
  <c r="T220" i="38"/>
  <c r="U220" i="38" s="1"/>
  <c r="K221" i="38"/>
  <c r="L221" i="38"/>
  <c r="M221" i="38"/>
  <c r="N221" i="38"/>
  <c r="O221" i="38"/>
  <c r="R221" i="38"/>
  <c r="S221" i="38"/>
  <c r="T221" i="38"/>
  <c r="U221" i="38" s="1"/>
  <c r="K222" i="38"/>
  <c r="L222" i="38"/>
  <c r="M222" i="38"/>
  <c r="N222" i="38"/>
  <c r="O222" i="38"/>
  <c r="T222" i="38" s="1"/>
  <c r="U222" i="38" s="1"/>
  <c r="K223" i="38"/>
  <c r="L223" i="38"/>
  <c r="M223" i="38"/>
  <c r="N223" i="38"/>
  <c r="O223" i="38"/>
  <c r="T223" i="38" s="1"/>
  <c r="U223" i="38" s="1"/>
  <c r="K224" i="38"/>
  <c r="L224" i="38"/>
  <c r="M224" i="38"/>
  <c r="N224" i="38"/>
  <c r="O224" i="38"/>
  <c r="P224" i="38" s="1"/>
  <c r="Q224" i="38"/>
  <c r="R224" i="38"/>
  <c r="S224" i="38"/>
  <c r="T224" i="38"/>
  <c r="U224" i="38" s="1"/>
  <c r="K225" i="38"/>
  <c r="L225" i="38"/>
  <c r="M225" i="38"/>
  <c r="N225" i="38"/>
  <c r="O225" i="38"/>
  <c r="R225" i="38"/>
  <c r="S225" i="38"/>
  <c r="T225" i="38"/>
  <c r="U225" i="38" s="1"/>
  <c r="K226" i="38"/>
  <c r="L226" i="38"/>
  <c r="M226" i="38"/>
  <c r="N226" i="38"/>
  <c r="O226" i="38"/>
  <c r="P226" i="38" s="1"/>
  <c r="Q226" i="38"/>
  <c r="R226" i="38"/>
  <c r="S226" i="38"/>
  <c r="T226" i="38"/>
  <c r="U226" i="38" s="1"/>
  <c r="K227" i="38"/>
  <c r="L227" i="38"/>
  <c r="M227" i="38"/>
  <c r="N227" i="38"/>
  <c r="O227" i="38"/>
  <c r="S227" i="38"/>
  <c r="T227" i="38"/>
  <c r="U227" i="38" s="1"/>
  <c r="K228" i="38"/>
  <c r="L228" i="38"/>
  <c r="M228" i="38"/>
  <c r="N228" i="38"/>
  <c r="O228" i="38"/>
  <c r="R228" i="38" s="1"/>
  <c r="S228" i="38"/>
  <c r="T228" i="38"/>
  <c r="U228" i="38" s="1"/>
  <c r="K229" i="38"/>
  <c r="L229" i="38"/>
  <c r="M229" i="38"/>
  <c r="N229" i="38"/>
  <c r="O229" i="38"/>
  <c r="S229" i="38"/>
  <c r="T229" i="38"/>
  <c r="U229" i="38" s="1"/>
  <c r="K230" i="38"/>
  <c r="L230" i="38"/>
  <c r="M230" i="38"/>
  <c r="N230" i="38"/>
  <c r="O230" i="38"/>
  <c r="R230" i="38" s="1"/>
  <c r="S230" i="38"/>
  <c r="T230" i="38"/>
  <c r="U230" i="38" s="1"/>
  <c r="K231" i="38"/>
  <c r="L231" i="38"/>
  <c r="M231" i="38"/>
  <c r="N231" i="38"/>
  <c r="O231" i="38"/>
  <c r="R231" i="38"/>
  <c r="S231" i="38"/>
  <c r="T231" i="38"/>
  <c r="U231" i="38" s="1"/>
  <c r="K232" i="38"/>
  <c r="L232" i="38"/>
  <c r="M232" i="38"/>
  <c r="N232" i="38"/>
  <c r="O232" i="38"/>
  <c r="R232" i="38"/>
  <c r="S232" i="38"/>
  <c r="T232" i="38"/>
  <c r="U232" i="38" s="1"/>
  <c r="K233" i="38"/>
  <c r="L233" i="38"/>
  <c r="M233" i="38"/>
  <c r="N233" i="38"/>
  <c r="O233" i="38"/>
  <c r="T233" i="38"/>
  <c r="U233" i="38" s="1"/>
  <c r="K234" i="38"/>
  <c r="L234" i="38"/>
  <c r="M234" i="38"/>
  <c r="N234" i="38"/>
  <c r="O234" i="38"/>
  <c r="P234" i="38"/>
  <c r="Q234" i="38"/>
  <c r="R234" i="38"/>
  <c r="S234" i="38"/>
  <c r="T234" i="38"/>
  <c r="U234" i="38" s="1"/>
  <c r="K235" i="38"/>
  <c r="L235" i="38"/>
  <c r="M235" i="38"/>
  <c r="N235" i="38"/>
  <c r="O235" i="38"/>
  <c r="P235" i="38" s="1"/>
  <c r="Q235" i="38"/>
  <c r="R235" i="38"/>
  <c r="S235" i="38"/>
  <c r="T235" i="38"/>
  <c r="U235" i="38" s="1"/>
  <c r="K236" i="38"/>
  <c r="L236" i="38"/>
  <c r="M236" i="38"/>
  <c r="N236" i="38"/>
  <c r="O236" i="38"/>
  <c r="R236" i="38"/>
  <c r="S236" i="38"/>
  <c r="T236" i="38"/>
  <c r="U236" i="38" s="1"/>
  <c r="K237" i="38"/>
  <c r="L237" i="38"/>
  <c r="M237" i="38"/>
  <c r="N237" i="38"/>
  <c r="O237" i="38"/>
  <c r="P237" i="38" s="1"/>
  <c r="Q237" i="38"/>
  <c r="R237" i="38"/>
  <c r="S237" i="38"/>
  <c r="T237" i="38"/>
  <c r="U237" i="38" s="1"/>
  <c r="K238" i="38"/>
  <c r="L238" i="38"/>
  <c r="M238" i="38"/>
  <c r="N238" i="38"/>
  <c r="O238" i="38"/>
  <c r="P238" i="38"/>
  <c r="Q238" i="38"/>
  <c r="R238" i="38"/>
  <c r="S238" i="38"/>
  <c r="T238" i="38"/>
  <c r="U238" i="38" s="1"/>
  <c r="K239" i="38"/>
  <c r="L239" i="38"/>
  <c r="M239" i="38"/>
  <c r="N239" i="38"/>
  <c r="O239" i="38"/>
  <c r="S239" i="38"/>
  <c r="T239" i="38"/>
  <c r="U239" i="38" s="1"/>
  <c r="K240" i="38"/>
  <c r="L240" i="38"/>
  <c r="M240" i="38"/>
  <c r="N240" i="38"/>
  <c r="O240" i="38"/>
  <c r="P240" i="38"/>
  <c r="Q240" i="38"/>
  <c r="R240" i="38"/>
  <c r="S240" i="38"/>
  <c r="T240" i="38"/>
  <c r="U240" i="38" s="1"/>
  <c r="K241" i="38"/>
  <c r="L241" i="38"/>
  <c r="M241" i="38"/>
  <c r="N241" i="38"/>
  <c r="O241" i="38"/>
  <c r="S241" i="38"/>
  <c r="T241" i="38"/>
  <c r="U241" i="38" s="1"/>
  <c r="K242" i="38"/>
  <c r="L242" i="38"/>
  <c r="M242" i="38"/>
  <c r="N242" i="38"/>
  <c r="O242" i="38"/>
  <c r="P242" i="38"/>
  <c r="Q242" i="38"/>
  <c r="R242" i="38"/>
  <c r="S242" i="38"/>
  <c r="T242" i="38"/>
  <c r="U242" i="38" s="1"/>
  <c r="K243" i="38"/>
  <c r="L243" i="38"/>
  <c r="M243" i="38"/>
  <c r="N243" i="38"/>
  <c r="O243" i="38"/>
  <c r="P243" i="38" s="1"/>
  <c r="Q243" i="38"/>
  <c r="R243" i="38"/>
  <c r="S243" i="38"/>
  <c r="T243" i="38"/>
  <c r="U243" i="38" s="1"/>
  <c r="K244" i="38"/>
  <c r="L244" i="38"/>
  <c r="M244" i="38"/>
  <c r="N244" i="38"/>
  <c r="O244" i="38"/>
  <c r="P244" i="38" s="1"/>
  <c r="Q244" i="38"/>
  <c r="R244" i="38"/>
  <c r="S244" i="38"/>
  <c r="T244" i="38"/>
  <c r="U244" i="38" s="1"/>
  <c r="K245" i="38"/>
  <c r="L245" i="38"/>
  <c r="M245" i="38"/>
  <c r="N245" i="38"/>
  <c r="O245" i="38"/>
  <c r="P245" i="38" s="1"/>
  <c r="Q245" i="38"/>
  <c r="R245" i="38"/>
  <c r="S245" i="38"/>
  <c r="T245" i="38"/>
  <c r="U245" i="38"/>
  <c r="K246" i="38"/>
  <c r="L246" i="38"/>
  <c r="M246" i="38"/>
  <c r="N246" i="38"/>
  <c r="O246" i="38"/>
  <c r="P246" i="38"/>
  <c r="Q246" i="38"/>
  <c r="R246" i="38"/>
  <c r="S246" i="38"/>
  <c r="T246" i="38"/>
  <c r="U246" i="38" s="1"/>
  <c r="K247" i="38"/>
  <c r="L247" i="38"/>
  <c r="M247" i="38"/>
  <c r="N247" i="38"/>
  <c r="O247" i="38"/>
  <c r="Q247" i="38" s="1"/>
  <c r="P247" i="38"/>
  <c r="R247" i="38"/>
  <c r="S247" i="38"/>
  <c r="T247" i="38"/>
  <c r="U247" i="38" s="1"/>
  <c r="K248" i="38"/>
  <c r="L248" i="38"/>
  <c r="M248" i="38"/>
  <c r="N248" i="38"/>
  <c r="O248" i="38"/>
  <c r="P248" i="38" s="1"/>
  <c r="Q248" i="38"/>
  <c r="R248" i="38"/>
  <c r="S248" i="38"/>
  <c r="T248" i="38"/>
  <c r="U248" i="38" s="1"/>
  <c r="K249" i="38"/>
  <c r="L249" i="38"/>
  <c r="M249" i="38"/>
  <c r="N249" i="38"/>
  <c r="O249" i="38"/>
  <c r="P249" i="38"/>
  <c r="Q249" i="38"/>
  <c r="R249" i="38"/>
  <c r="S249" i="38"/>
  <c r="T249" i="38"/>
  <c r="U249" i="38"/>
  <c r="K250" i="38"/>
  <c r="L250" i="38"/>
  <c r="M250" i="38"/>
  <c r="N250" i="38"/>
  <c r="O250" i="38"/>
  <c r="R250" i="38"/>
  <c r="S250" i="38"/>
  <c r="T250" i="38"/>
  <c r="U250" i="38"/>
  <c r="K251" i="38"/>
  <c r="L251" i="38"/>
  <c r="M251" i="38"/>
  <c r="N251" i="38"/>
  <c r="O251" i="38"/>
  <c r="P251" i="38"/>
  <c r="Q251" i="38"/>
  <c r="R251" i="38"/>
  <c r="S251" i="38"/>
  <c r="T251" i="38"/>
  <c r="U251" i="38" s="1"/>
  <c r="K252" i="38"/>
  <c r="L252" i="38"/>
  <c r="M252" i="38"/>
  <c r="N252" i="38"/>
  <c r="O252" i="38"/>
  <c r="R252" i="38"/>
  <c r="S252" i="38"/>
  <c r="T252" i="38"/>
  <c r="U252" i="38" s="1"/>
  <c r="K253" i="38"/>
  <c r="L253" i="38"/>
  <c r="M253" i="38"/>
  <c r="N253" i="38"/>
  <c r="O253" i="38"/>
  <c r="P253" i="38" s="1"/>
  <c r="Q253" i="38"/>
  <c r="R253" i="38"/>
  <c r="S253" i="38"/>
  <c r="T253" i="38"/>
  <c r="U253" i="38"/>
  <c r="K254" i="38"/>
  <c r="L254" i="38"/>
  <c r="M254" i="38"/>
  <c r="N254" i="38"/>
  <c r="O254" i="38"/>
  <c r="P254" i="38"/>
  <c r="Q254" i="38"/>
  <c r="R254" i="38"/>
  <c r="S254" i="38"/>
  <c r="T254" i="38"/>
  <c r="U254" i="38"/>
  <c r="K255" i="38"/>
  <c r="L255" i="38"/>
  <c r="M255" i="38"/>
  <c r="N255" i="38"/>
  <c r="O255" i="38"/>
  <c r="P255" i="38"/>
  <c r="Q255" i="38"/>
  <c r="R255" i="38"/>
  <c r="S255" i="38"/>
  <c r="T255" i="38"/>
  <c r="U255" i="38"/>
  <c r="K256" i="38"/>
  <c r="L256" i="38"/>
  <c r="M256" i="38"/>
  <c r="N256" i="38"/>
  <c r="O256" i="38"/>
  <c r="P256" i="38"/>
  <c r="Q256" i="38"/>
  <c r="R256" i="38"/>
  <c r="S256" i="38"/>
  <c r="T256" i="38"/>
  <c r="U256" i="38"/>
  <c r="K257" i="38"/>
  <c r="L257" i="38"/>
  <c r="M257" i="38"/>
  <c r="N257" i="38"/>
  <c r="O257" i="38"/>
  <c r="P257" i="38"/>
  <c r="Q257" i="38"/>
  <c r="R257" i="38"/>
  <c r="S257" i="38"/>
  <c r="T257" i="38"/>
  <c r="U257" i="38"/>
  <c r="K258" i="38"/>
  <c r="L258" i="38"/>
  <c r="M258" i="38"/>
  <c r="N258" i="38"/>
  <c r="O258" i="38"/>
  <c r="P258" i="38"/>
  <c r="Q258" i="38"/>
  <c r="R258" i="38"/>
  <c r="S258" i="38"/>
  <c r="T258" i="38"/>
  <c r="U258" i="38"/>
  <c r="K259" i="38"/>
  <c r="L259" i="38"/>
  <c r="M259" i="38"/>
  <c r="N259" i="38"/>
  <c r="O259" i="38"/>
  <c r="P259" i="38"/>
  <c r="Q259" i="38"/>
  <c r="R259" i="38"/>
  <c r="S259" i="38"/>
  <c r="T259" i="38"/>
  <c r="U259" i="38"/>
  <c r="K260" i="38"/>
  <c r="L260" i="38"/>
  <c r="M260" i="38"/>
  <c r="N260" i="38"/>
  <c r="O260" i="38"/>
  <c r="P260" i="38"/>
  <c r="Q260" i="38"/>
  <c r="R260" i="38"/>
  <c r="S260" i="38"/>
  <c r="T260" i="38"/>
  <c r="U260" i="38"/>
  <c r="K261" i="38"/>
  <c r="L261" i="38"/>
  <c r="M261" i="38"/>
  <c r="N261" i="38"/>
  <c r="O261" i="38"/>
  <c r="P261" i="38"/>
  <c r="Q261" i="38"/>
  <c r="R261" i="38"/>
  <c r="S261" i="38"/>
  <c r="T261" i="38"/>
  <c r="U261" i="38"/>
  <c r="K262" i="38"/>
  <c r="L262" i="38"/>
  <c r="M262" i="38"/>
  <c r="N262" i="38"/>
  <c r="O262" i="38"/>
  <c r="P262" i="38" s="1"/>
  <c r="Q262" i="38"/>
  <c r="R262" i="38"/>
  <c r="S262" i="38"/>
  <c r="T262" i="38"/>
  <c r="U262" i="38"/>
  <c r="K263" i="38"/>
  <c r="L263" i="38"/>
  <c r="M263" i="38"/>
  <c r="N263" i="38"/>
  <c r="O263" i="38"/>
  <c r="P263" i="38"/>
  <c r="Q263" i="38"/>
  <c r="R263" i="38"/>
  <c r="S263" i="38"/>
  <c r="T263" i="38"/>
  <c r="U263" i="38" s="1"/>
  <c r="K264" i="38"/>
  <c r="L264" i="38"/>
  <c r="M264" i="38"/>
  <c r="N264" i="38"/>
  <c r="O264" i="38"/>
  <c r="P264" i="38"/>
  <c r="Q264" i="38"/>
  <c r="R264" i="38"/>
  <c r="S264" i="38"/>
  <c r="T264" i="38"/>
  <c r="U264" i="38" s="1"/>
  <c r="K265" i="38"/>
  <c r="L265" i="38"/>
  <c r="M265" i="38"/>
  <c r="N265" i="38"/>
  <c r="O265" i="38"/>
  <c r="P265" i="38"/>
  <c r="Q265" i="38"/>
  <c r="R265" i="38"/>
  <c r="S265" i="38"/>
  <c r="T265" i="38"/>
  <c r="U265" i="38"/>
  <c r="K266" i="38"/>
  <c r="L266" i="38"/>
  <c r="M266" i="38"/>
  <c r="N266" i="38"/>
  <c r="O266" i="38"/>
  <c r="K267" i="38"/>
  <c r="L267" i="38"/>
  <c r="M267" i="38"/>
  <c r="N267" i="38"/>
  <c r="O267" i="38"/>
  <c r="P267" i="38"/>
  <c r="Q267" i="38"/>
  <c r="R267" i="38"/>
  <c r="S267" i="38"/>
  <c r="T267" i="38"/>
  <c r="U267" i="38"/>
  <c r="K268" i="38"/>
  <c r="L268" i="38"/>
  <c r="M268" i="38"/>
  <c r="N268" i="38"/>
  <c r="O268" i="38"/>
  <c r="P268" i="38"/>
  <c r="Q268" i="38"/>
  <c r="R268" i="38"/>
  <c r="S268" i="38"/>
  <c r="T268" i="38"/>
  <c r="U268" i="38"/>
  <c r="K269" i="38"/>
  <c r="L269" i="38"/>
  <c r="M269" i="38"/>
  <c r="N269" i="38"/>
  <c r="O269" i="38"/>
  <c r="K270" i="38"/>
  <c r="L270" i="38"/>
  <c r="M270" i="38"/>
  <c r="N270" i="38"/>
  <c r="O270" i="38"/>
  <c r="P270" i="38" s="1"/>
  <c r="Q270" i="38"/>
  <c r="R270" i="38"/>
  <c r="S270" i="38"/>
  <c r="T270" i="38"/>
  <c r="U270" i="38" s="1"/>
  <c r="K271" i="38"/>
  <c r="L271" i="38"/>
  <c r="M271" i="38"/>
  <c r="N271" i="38"/>
  <c r="O271" i="38"/>
  <c r="R271" i="38"/>
  <c r="S271" i="38"/>
  <c r="T271" i="38"/>
  <c r="U271" i="38" s="1"/>
  <c r="K272" i="38"/>
  <c r="L272" i="38"/>
  <c r="M272" i="38"/>
  <c r="N272" i="38"/>
  <c r="O272" i="38"/>
  <c r="P272" i="38" s="1"/>
  <c r="Q272" i="38"/>
  <c r="R272" i="38"/>
  <c r="S272" i="38"/>
  <c r="T272" i="38"/>
  <c r="U272" i="38" s="1"/>
  <c r="K273" i="38"/>
  <c r="L273" i="38"/>
  <c r="M273" i="38"/>
  <c r="N273" i="38"/>
  <c r="O273" i="38"/>
  <c r="S273" i="38"/>
  <c r="T273" i="38"/>
  <c r="U273" i="38" s="1"/>
  <c r="K274" i="38"/>
  <c r="L274" i="38"/>
  <c r="M274" i="38"/>
  <c r="N274" i="38"/>
  <c r="O274" i="38"/>
  <c r="R274" i="38"/>
  <c r="S274" i="38"/>
  <c r="T274" i="38"/>
  <c r="U274" i="38" s="1"/>
  <c r="K275" i="38"/>
  <c r="L275" i="38"/>
  <c r="M275" i="38"/>
  <c r="N275" i="38"/>
  <c r="O275" i="38"/>
  <c r="R275" i="38" s="1"/>
  <c r="S275" i="38"/>
  <c r="T275" i="38"/>
  <c r="U275" i="38" s="1"/>
  <c r="K276" i="38"/>
  <c r="L276" i="38"/>
  <c r="M276" i="38"/>
  <c r="N276" i="38"/>
  <c r="O276" i="38"/>
  <c r="R276" i="38"/>
  <c r="S276" i="38"/>
  <c r="T276" i="38"/>
  <c r="U276" i="38"/>
  <c r="K277" i="38"/>
  <c r="L277" i="38"/>
  <c r="M277" i="38"/>
  <c r="N277" i="38"/>
  <c r="O277" i="38"/>
  <c r="S277" i="38"/>
  <c r="T277" i="38"/>
  <c r="U277" i="38" s="1"/>
  <c r="K278" i="38"/>
  <c r="L278" i="38"/>
  <c r="M278" i="38"/>
  <c r="N278" i="38"/>
  <c r="O278" i="38"/>
  <c r="S278" i="38"/>
  <c r="T278" i="38"/>
  <c r="U278" i="38" s="1"/>
  <c r="K279" i="38"/>
  <c r="L279" i="38"/>
  <c r="M279" i="38"/>
  <c r="N279" i="38"/>
  <c r="O279" i="38"/>
  <c r="R279" i="38"/>
  <c r="S279" i="38"/>
  <c r="T279" i="38"/>
  <c r="U279" i="38" s="1"/>
  <c r="K280" i="38"/>
  <c r="L280" i="38"/>
  <c r="M280" i="38"/>
  <c r="N280" i="38"/>
  <c r="O280" i="38"/>
  <c r="P280" i="38" s="1"/>
  <c r="K281" i="38"/>
  <c r="L281" i="38"/>
  <c r="M281" i="38"/>
  <c r="N281" i="38"/>
  <c r="O281" i="38"/>
  <c r="R281" i="38"/>
  <c r="S281" i="38"/>
  <c r="T281" i="38"/>
  <c r="U281" i="38" s="1"/>
  <c r="K282" i="38"/>
  <c r="L282" i="38"/>
  <c r="M282" i="38"/>
  <c r="N282" i="38"/>
  <c r="O282" i="38"/>
  <c r="P282" i="38" s="1"/>
  <c r="Q282" i="38"/>
  <c r="R282" i="38"/>
  <c r="S282" i="38"/>
  <c r="T282" i="38"/>
  <c r="U282" i="38" s="1"/>
  <c r="K283" i="38"/>
  <c r="L283" i="38"/>
  <c r="M283" i="38"/>
  <c r="N283" i="38"/>
  <c r="O283" i="38"/>
  <c r="P283" i="38" s="1"/>
  <c r="Q283" i="38"/>
  <c r="R283" i="38"/>
  <c r="S283" i="38"/>
  <c r="T283" i="38"/>
  <c r="U283" i="38"/>
  <c r="K284" i="38"/>
  <c r="L284" i="38"/>
  <c r="M284" i="38"/>
  <c r="N284" i="38"/>
  <c r="O284" i="38"/>
  <c r="R284" i="38"/>
  <c r="S284" i="38"/>
  <c r="T284" i="38"/>
  <c r="U284" i="38" s="1"/>
  <c r="K285" i="38"/>
  <c r="L285" i="38"/>
  <c r="M285" i="38"/>
  <c r="N285" i="38"/>
  <c r="O285" i="38"/>
  <c r="R285" i="38"/>
  <c r="S285" i="38"/>
  <c r="T285" i="38"/>
  <c r="U285" i="38" s="1"/>
  <c r="K286" i="38"/>
  <c r="L286" i="38"/>
  <c r="M286" i="38"/>
  <c r="N286" i="38"/>
  <c r="O286" i="38"/>
  <c r="P286" i="38"/>
  <c r="Q286" i="38"/>
  <c r="R286" i="38"/>
  <c r="S286" i="38"/>
  <c r="T286" i="38"/>
  <c r="U286" i="38" s="1"/>
  <c r="K287" i="38"/>
  <c r="L287" i="38"/>
  <c r="M287" i="38"/>
  <c r="N287" i="38"/>
  <c r="O287" i="38"/>
  <c r="P287" i="38"/>
  <c r="Q287" i="38"/>
  <c r="R287" i="38"/>
  <c r="S287" i="38"/>
  <c r="T287" i="38"/>
  <c r="U287" i="38" s="1"/>
  <c r="K288" i="38"/>
  <c r="L288" i="38"/>
  <c r="M288" i="38"/>
  <c r="N288" i="38"/>
  <c r="O288" i="38"/>
  <c r="P288" i="38" s="1"/>
  <c r="Q288" i="38"/>
  <c r="R288" i="38"/>
  <c r="S288" i="38"/>
  <c r="T288" i="38"/>
  <c r="U288" i="38"/>
  <c r="K289" i="38"/>
  <c r="L289" i="38"/>
  <c r="M289" i="38"/>
  <c r="N289" i="38"/>
  <c r="O289" i="38"/>
  <c r="R289" i="38"/>
  <c r="S289" i="38"/>
  <c r="T289" i="38"/>
  <c r="U289" i="38" s="1"/>
  <c r="K290" i="38"/>
  <c r="L290" i="38"/>
  <c r="M290" i="38"/>
  <c r="N290" i="38"/>
  <c r="O290" i="38"/>
  <c r="P290" i="38" s="1"/>
  <c r="Q290" i="38"/>
  <c r="R290" i="38"/>
  <c r="S290" i="38"/>
  <c r="T290" i="38"/>
  <c r="U290" i="38"/>
  <c r="K291" i="38"/>
  <c r="L291" i="38"/>
  <c r="M291" i="38"/>
  <c r="N291" i="38"/>
  <c r="O291" i="38"/>
  <c r="P291" i="38"/>
  <c r="Q291" i="38"/>
  <c r="R291" i="38"/>
  <c r="S291" i="38"/>
  <c r="T291" i="38"/>
  <c r="U291" i="38" s="1"/>
  <c r="K292" i="38"/>
  <c r="L292" i="38"/>
  <c r="M292" i="38"/>
  <c r="N292" i="38"/>
  <c r="O292" i="38"/>
  <c r="P292" i="38" s="1"/>
  <c r="Q292" i="38"/>
  <c r="R292" i="38"/>
  <c r="S292" i="38"/>
  <c r="T292" i="38"/>
  <c r="U292" i="38"/>
  <c r="K293" i="38"/>
  <c r="L293" i="38"/>
  <c r="M293" i="38"/>
  <c r="N293" i="38"/>
  <c r="O293" i="38"/>
  <c r="P293" i="38" s="1"/>
  <c r="Q293" i="38"/>
  <c r="R293" i="38"/>
  <c r="S293" i="38"/>
  <c r="T293" i="38"/>
  <c r="U293" i="38" s="1"/>
  <c r="K294" i="38"/>
  <c r="L294" i="38"/>
  <c r="M294" i="38"/>
  <c r="N294" i="38"/>
  <c r="O294" i="38"/>
  <c r="P294" i="38" s="1"/>
  <c r="Q294" i="38"/>
  <c r="R294" i="38"/>
  <c r="S294" i="38"/>
  <c r="T294" i="38"/>
  <c r="U294" i="38" s="1"/>
  <c r="K295" i="38"/>
  <c r="L295" i="38"/>
  <c r="M295" i="38"/>
  <c r="N295" i="38"/>
  <c r="O295" i="38"/>
  <c r="P295" i="38" s="1"/>
  <c r="Q295" i="38"/>
  <c r="R295" i="38"/>
  <c r="S295" i="38"/>
  <c r="T295" i="38"/>
  <c r="U295" i="38"/>
  <c r="K296" i="38"/>
  <c r="L296" i="38"/>
  <c r="M296" i="38"/>
  <c r="N296" i="38"/>
  <c r="O296" i="38"/>
  <c r="P296" i="38"/>
  <c r="Q296" i="38"/>
  <c r="R296" i="38"/>
  <c r="S296" i="38"/>
  <c r="T296" i="38"/>
  <c r="U296" i="38" s="1"/>
  <c r="K297" i="38"/>
  <c r="L297" i="38"/>
  <c r="M297" i="38"/>
  <c r="N297" i="38"/>
  <c r="O297" i="38"/>
  <c r="Q297" i="38"/>
  <c r="R297" i="38"/>
  <c r="S297" i="38"/>
  <c r="K298" i="38"/>
  <c r="L298" i="38"/>
  <c r="M298" i="38"/>
  <c r="N298" i="38"/>
  <c r="O298" i="38"/>
  <c r="P298" i="38"/>
  <c r="Q298" i="38"/>
  <c r="R298" i="38"/>
  <c r="S298" i="38"/>
  <c r="T298" i="38"/>
  <c r="U298" i="38"/>
  <c r="K299" i="38"/>
  <c r="L299" i="38"/>
  <c r="M299" i="38"/>
  <c r="N299" i="38"/>
  <c r="O299" i="38"/>
  <c r="P299" i="38"/>
  <c r="Q299" i="38"/>
  <c r="R299" i="38"/>
  <c r="S299" i="38"/>
  <c r="T299" i="38"/>
  <c r="U299" i="38"/>
  <c r="K300" i="38"/>
  <c r="L300" i="38"/>
  <c r="M300" i="38"/>
  <c r="N300" i="38"/>
  <c r="O300" i="38"/>
  <c r="T300" i="38" s="1"/>
  <c r="U300" i="38" s="1"/>
  <c r="P300" i="38"/>
  <c r="Q300" i="38"/>
  <c r="R300" i="38"/>
  <c r="S300" i="38"/>
  <c r="K301" i="38"/>
  <c r="L301" i="38"/>
  <c r="M301" i="38"/>
  <c r="N301" i="38"/>
  <c r="O301" i="38"/>
  <c r="P301" i="38"/>
  <c r="Q301" i="38"/>
  <c r="R301" i="38"/>
  <c r="S301" i="38"/>
  <c r="T301" i="38"/>
  <c r="U301" i="38"/>
  <c r="K302" i="38"/>
  <c r="L302" i="38"/>
  <c r="M302" i="38"/>
  <c r="N302" i="38"/>
  <c r="O302" i="38"/>
  <c r="P302" i="38"/>
  <c r="Q302" i="38"/>
  <c r="R302" i="38"/>
  <c r="S302" i="38"/>
  <c r="T302" i="38"/>
  <c r="U302" i="38"/>
  <c r="K303" i="38"/>
  <c r="L303" i="38"/>
  <c r="M303" i="38"/>
  <c r="N303" i="38"/>
  <c r="O303" i="38"/>
  <c r="P303" i="38"/>
  <c r="Q303" i="38"/>
  <c r="R303" i="38"/>
  <c r="S303" i="38"/>
  <c r="T303" i="38"/>
  <c r="U303" i="38"/>
  <c r="K304" i="38"/>
  <c r="L304" i="38"/>
  <c r="M304" i="38"/>
  <c r="N304" i="38"/>
  <c r="O304" i="38"/>
  <c r="P304" i="38"/>
  <c r="Q304" i="38"/>
  <c r="R304" i="38"/>
  <c r="S304" i="38"/>
  <c r="T304" i="38"/>
  <c r="U304" i="38"/>
  <c r="K305" i="38"/>
  <c r="L305" i="38"/>
  <c r="M305" i="38"/>
  <c r="N305" i="38"/>
  <c r="O305" i="38"/>
  <c r="P305" i="38"/>
  <c r="Q305" i="38"/>
  <c r="R305" i="38"/>
  <c r="S305" i="38"/>
  <c r="T305" i="38"/>
  <c r="U305" i="38"/>
  <c r="K306" i="38"/>
  <c r="L306" i="38"/>
  <c r="M306" i="38"/>
  <c r="N306" i="38"/>
  <c r="O306" i="38"/>
  <c r="P306" i="38"/>
  <c r="Q306" i="38"/>
  <c r="R306" i="38"/>
  <c r="S306" i="38"/>
  <c r="T306" i="38"/>
  <c r="U306" i="38"/>
  <c r="K307" i="38"/>
  <c r="L307" i="38"/>
  <c r="M307" i="38"/>
  <c r="N307" i="38"/>
  <c r="O307" i="38"/>
  <c r="R307" i="38"/>
  <c r="S307" i="38"/>
  <c r="T307" i="38"/>
  <c r="U307" i="38" s="1"/>
  <c r="K308" i="38"/>
  <c r="L308" i="38"/>
  <c r="M308" i="38"/>
  <c r="N308" i="38"/>
  <c r="O308" i="38"/>
  <c r="S308" i="38"/>
  <c r="T308" i="38"/>
  <c r="U308" i="38" s="1"/>
  <c r="K309" i="38"/>
  <c r="L309" i="38"/>
  <c r="M309" i="38"/>
  <c r="N309" i="38"/>
  <c r="O309" i="38"/>
  <c r="R309" i="38"/>
  <c r="S309" i="38"/>
  <c r="T309" i="38"/>
  <c r="U309" i="38" s="1"/>
  <c r="K310" i="38"/>
  <c r="L310" i="38"/>
  <c r="M310" i="38"/>
  <c r="N310" i="38"/>
  <c r="O310" i="38"/>
  <c r="P310" i="38" s="1"/>
  <c r="Q310" i="38"/>
  <c r="R310" i="38"/>
  <c r="S310" i="38"/>
  <c r="T310" i="38"/>
  <c r="U310" i="38" s="1"/>
  <c r="K311" i="38"/>
  <c r="L311" i="38"/>
  <c r="M311" i="38"/>
  <c r="N311" i="38"/>
  <c r="O311" i="38"/>
  <c r="P311" i="38"/>
  <c r="Q311" i="38"/>
  <c r="R311" i="38"/>
  <c r="S311" i="38"/>
  <c r="T311" i="38"/>
  <c r="U311" i="38"/>
  <c r="K312" i="38"/>
  <c r="L312" i="38"/>
  <c r="M312" i="38"/>
  <c r="N312" i="38"/>
  <c r="O312" i="38"/>
  <c r="R312" i="38"/>
  <c r="S312" i="38"/>
  <c r="T312" i="38"/>
  <c r="U312" i="38" s="1"/>
  <c r="K313" i="38"/>
  <c r="L313" i="38"/>
  <c r="M313" i="38"/>
  <c r="N313" i="38"/>
  <c r="O313" i="38"/>
  <c r="R313" i="38"/>
  <c r="S313" i="38"/>
  <c r="T313" i="38"/>
  <c r="U313" i="38" s="1"/>
  <c r="K314" i="38"/>
  <c r="L314" i="38"/>
  <c r="M314" i="38"/>
  <c r="N314" i="38"/>
  <c r="O314" i="38"/>
  <c r="T314" i="38"/>
  <c r="U314" i="38"/>
  <c r="K315" i="38"/>
  <c r="L315" i="38"/>
  <c r="M315" i="38"/>
  <c r="N315" i="38"/>
  <c r="O315" i="38"/>
  <c r="P315" i="38"/>
  <c r="Q315" i="38"/>
  <c r="R315" i="38"/>
  <c r="S315" i="38"/>
  <c r="T315" i="38"/>
  <c r="U315" i="38"/>
  <c r="K316" i="38"/>
  <c r="L316" i="38"/>
  <c r="M316" i="38"/>
  <c r="N316" i="38"/>
  <c r="O316" i="38"/>
  <c r="P316" i="38" s="1"/>
  <c r="Q316" i="38"/>
  <c r="R316" i="38"/>
  <c r="S316" i="38"/>
  <c r="T316" i="38"/>
  <c r="U316" i="38" s="1"/>
  <c r="K317" i="38"/>
  <c r="L317" i="38"/>
  <c r="M317" i="38"/>
  <c r="N317" i="38"/>
  <c r="O317" i="38"/>
  <c r="S317" i="38"/>
  <c r="T317" i="38"/>
  <c r="U317" i="38" s="1"/>
  <c r="K318" i="38"/>
  <c r="L318" i="38"/>
  <c r="M318" i="38"/>
  <c r="N318" i="38"/>
  <c r="O318" i="38"/>
  <c r="R318" i="38"/>
  <c r="S318" i="38"/>
  <c r="T318" i="38"/>
  <c r="U318" i="38" s="1"/>
  <c r="K319" i="38"/>
  <c r="L319" i="38"/>
  <c r="M319" i="38"/>
  <c r="N319" i="38"/>
  <c r="O319" i="38"/>
  <c r="R319" i="38"/>
  <c r="S319" i="38"/>
  <c r="T319" i="38"/>
  <c r="U319" i="38" s="1"/>
  <c r="K320" i="38"/>
  <c r="L320" i="38"/>
  <c r="M320" i="38"/>
  <c r="N320" i="38"/>
  <c r="O320" i="38"/>
  <c r="P320" i="38" s="1"/>
  <c r="Q320" i="38"/>
  <c r="R320" i="38"/>
  <c r="S320" i="38"/>
  <c r="T320" i="38"/>
  <c r="U320" i="38" s="1"/>
  <c r="K321" i="38"/>
  <c r="L321" i="38"/>
  <c r="M321" i="38"/>
  <c r="N321" i="38"/>
  <c r="O321" i="38"/>
  <c r="R321" i="38"/>
  <c r="S321" i="38"/>
  <c r="T321" i="38"/>
  <c r="U321" i="38" s="1"/>
  <c r="K322" i="38"/>
  <c r="L322" i="38"/>
  <c r="M322" i="38"/>
  <c r="N322" i="38"/>
  <c r="O322" i="38"/>
  <c r="R322" i="38"/>
  <c r="S322" i="38"/>
  <c r="T322" i="38"/>
  <c r="U322" i="38" s="1"/>
  <c r="K323" i="38"/>
  <c r="L323" i="38"/>
  <c r="M323" i="38"/>
  <c r="N323" i="38"/>
  <c r="O323" i="38"/>
  <c r="P323" i="38" s="1"/>
  <c r="Q323" i="38"/>
  <c r="R323" i="38"/>
  <c r="S323" i="38"/>
  <c r="T323" i="38"/>
  <c r="U323" i="38" s="1"/>
  <c r="K324" i="38"/>
  <c r="L324" i="38"/>
  <c r="M324" i="38"/>
  <c r="N324" i="38"/>
  <c r="O324" i="38"/>
  <c r="R324" i="38"/>
  <c r="S324" i="38"/>
  <c r="T324" i="38"/>
  <c r="U324" i="38" s="1"/>
  <c r="K325" i="38"/>
  <c r="L325" i="38"/>
  <c r="M325" i="38"/>
  <c r="N325" i="38"/>
  <c r="O325" i="38"/>
  <c r="P325" i="38" s="1"/>
  <c r="Q325" i="38"/>
  <c r="R325" i="38"/>
  <c r="S325" i="38"/>
  <c r="T325" i="38"/>
  <c r="U325" i="38" s="1"/>
  <c r="K326" i="38"/>
  <c r="L326" i="38"/>
  <c r="M326" i="38"/>
  <c r="N326" i="38"/>
  <c r="O326" i="38"/>
  <c r="P326" i="38" s="1"/>
  <c r="Q326" i="38"/>
  <c r="R326" i="38"/>
  <c r="S326" i="38"/>
  <c r="T326" i="38"/>
  <c r="U326" i="38" s="1"/>
  <c r="K327" i="38"/>
  <c r="L327" i="38"/>
  <c r="M327" i="38"/>
  <c r="N327" i="38"/>
  <c r="O327" i="38"/>
  <c r="P327" i="38" s="1"/>
  <c r="Q327" i="38"/>
  <c r="R327" i="38"/>
  <c r="S327" i="38"/>
  <c r="T327" i="38"/>
  <c r="U327" i="38" s="1"/>
  <c r="K328" i="38"/>
  <c r="L328" i="38"/>
  <c r="M328" i="38"/>
  <c r="N328" i="38"/>
  <c r="O328" i="38"/>
  <c r="S328" i="38"/>
  <c r="T328" i="38"/>
  <c r="U328" i="38" s="1"/>
  <c r="K329" i="38"/>
  <c r="L329" i="38"/>
  <c r="M329" i="38"/>
  <c r="N329" i="38"/>
  <c r="O329" i="38"/>
  <c r="P329" i="38" s="1"/>
  <c r="Q329" i="38"/>
  <c r="R329" i="38"/>
  <c r="S329" i="38"/>
  <c r="T329" i="38"/>
  <c r="U329" i="38" s="1"/>
  <c r="K330" i="38"/>
  <c r="L330" i="38"/>
  <c r="M330" i="38"/>
  <c r="N330" i="38"/>
  <c r="O330" i="38"/>
  <c r="K331" i="38"/>
  <c r="L331" i="38"/>
  <c r="M331" i="38"/>
  <c r="N331" i="38"/>
  <c r="O331" i="38"/>
  <c r="P331" i="38" s="1"/>
  <c r="Q331" i="38"/>
  <c r="R331" i="38"/>
  <c r="S331" i="38"/>
  <c r="T331" i="38"/>
  <c r="U331" i="38"/>
  <c r="K332" i="38"/>
  <c r="L332" i="38"/>
  <c r="M332" i="38"/>
  <c r="N332" i="38"/>
  <c r="O332" i="38"/>
  <c r="S332" i="38"/>
  <c r="T332" i="38"/>
  <c r="U332" i="38" s="1"/>
  <c r="K333" i="38"/>
  <c r="L333" i="38"/>
  <c r="M333" i="38"/>
  <c r="N333" i="38"/>
  <c r="O333" i="38"/>
  <c r="P333" i="38" s="1"/>
  <c r="Q333" i="38"/>
  <c r="R333" i="38"/>
  <c r="S333" i="38"/>
  <c r="T333" i="38"/>
  <c r="U333" i="38" s="1"/>
  <c r="K334" i="38"/>
  <c r="L334" i="38"/>
  <c r="M334" i="38"/>
  <c r="N334" i="38"/>
  <c r="O334" i="38"/>
  <c r="R334" i="38"/>
  <c r="S334" i="38"/>
  <c r="T334" i="38"/>
  <c r="U334" i="38" s="1"/>
  <c r="K335" i="38"/>
  <c r="L335" i="38"/>
  <c r="M335" i="38"/>
  <c r="N335" i="38"/>
  <c r="O335" i="38"/>
  <c r="R335" i="38"/>
  <c r="S335" i="38"/>
  <c r="T335" i="38"/>
  <c r="U335" i="38" s="1"/>
  <c r="K336" i="38"/>
  <c r="L336" i="38"/>
  <c r="M336" i="38"/>
  <c r="N336" i="38"/>
  <c r="O336" i="38"/>
  <c r="R336" i="38"/>
  <c r="S336" i="38"/>
  <c r="T336" i="38"/>
  <c r="U336" i="38" s="1"/>
  <c r="K337" i="38"/>
  <c r="L337" i="38"/>
  <c r="M337" i="38"/>
  <c r="N337" i="38"/>
  <c r="O337" i="38"/>
  <c r="R337" i="38"/>
  <c r="S337" i="38"/>
  <c r="T337" i="38"/>
  <c r="U337" i="38" s="1"/>
  <c r="K338" i="38"/>
  <c r="L338" i="38"/>
  <c r="M338" i="38"/>
  <c r="N338" i="38"/>
  <c r="O338" i="38"/>
  <c r="R338" i="38"/>
  <c r="S338" i="38"/>
  <c r="T338" i="38"/>
  <c r="U338" i="38" s="1"/>
  <c r="K339" i="38"/>
  <c r="L339" i="38"/>
  <c r="M339" i="38"/>
  <c r="N339" i="38"/>
  <c r="O339" i="38"/>
  <c r="P339" i="38" s="1"/>
  <c r="Q339" i="38"/>
  <c r="R339" i="38"/>
  <c r="S339" i="38"/>
  <c r="T339" i="38"/>
  <c r="U339" i="38" s="1"/>
  <c r="K340" i="38"/>
  <c r="L340" i="38"/>
  <c r="M340" i="38"/>
  <c r="N340" i="38"/>
  <c r="O340" i="38"/>
  <c r="R340" i="38"/>
  <c r="S340" i="38"/>
  <c r="T340" i="38"/>
  <c r="U340" i="38" s="1"/>
  <c r="K341" i="38"/>
  <c r="L341" i="38"/>
  <c r="M341" i="38"/>
  <c r="N341" i="38"/>
  <c r="O341" i="38"/>
  <c r="P341" i="38" s="1"/>
  <c r="Q341" i="38"/>
  <c r="R341" i="38"/>
  <c r="S341" i="38"/>
  <c r="T341" i="38"/>
  <c r="U341" i="38" s="1"/>
  <c r="K342" i="38"/>
  <c r="L342" i="38"/>
  <c r="M342" i="38"/>
  <c r="N342" i="38"/>
  <c r="O342" i="38"/>
  <c r="P342" i="38" s="1"/>
  <c r="Q342" i="38"/>
  <c r="R342" i="38"/>
  <c r="S342" i="38"/>
  <c r="T342" i="38"/>
  <c r="U342" i="38" s="1"/>
  <c r="K343" i="38"/>
  <c r="L343" i="38"/>
  <c r="M343" i="38"/>
  <c r="N343" i="38"/>
  <c r="O343" i="38"/>
  <c r="S343" i="38"/>
  <c r="T343" i="38"/>
  <c r="U343" i="38" s="1"/>
  <c r="K344" i="38"/>
  <c r="L344" i="38"/>
  <c r="M344" i="38"/>
  <c r="N344" i="38"/>
  <c r="O344" i="38"/>
  <c r="P344" i="38" s="1"/>
  <c r="Q344" i="38"/>
  <c r="R344" i="38"/>
  <c r="S344" i="38"/>
  <c r="T344" i="38"/>
  <c r="U344" i="38" s="1"/>
  <c r="K345" i="38"/>
  <c r="L345" i="38"/>
  <c r="M345" i="38"/>
  <c r="N345" i="38"/>
  <c r="O345" i="38"/>
  <c r="P345" i="38"/>
  <c r="S345" i="38"/>
  <c r="T345" i="38"/>
  <c r="U345" i="38" s="1"/>
  <c r="K346" i="38"/>
  <c r="L346" i="38"/>
  <c r="M346" i="38"/>
  <c r="N346" i="38"/>
  <c r="O346" i="38"/>
  <c r="P346" i="38" s="1"/>
  <c r="Q346" i="38"/>
  <c r="R346" i="38"/>
  <c r="S346" i="38"/>
  <c r="T346" i="38"/>
  <c r="U346" i="38" s="1"/>
  <c r="K347" i="38"/>
  <c r="L347" i="38"/>
  <c r="M347" i="38"/>
  <c r="N347" i="38"/>
  <c r="O347" i="38"/>
  <c r="P347" i="38"/>
  <c r="Q347" i="38"/>
  <c r="R347" i="38"/>
  <c r="S347" i="38"/>
  <c r="T347" i="38"/>
  <c r="U347" i="38" s="1"/>
  <c r="K348" i="38"/>
  <c r="L348" i="38"/>
  <c r="M348" i="38"/>
  <c r="N348" i="38"/>
  <c r="O348" i="38"/>
  <c r="P348" i="38"/>
  <c r="Q348" i="38"/>
  <c r="R348" i="38"/>
  <c r="S348" i="38"/>
  <c r="T348" i="38"/>
  <c r="U348" i="38" s="1"/>
  <c r="K349" i="38"/>
  <c r="L349" i="38"/>
  <c r="M349" i="38"/>
  <c r="N349" i="38"/>
  <c r="O349" i="38"/>
  <c r="P349" i="38" s="1"/>
  <c r="Q349" i="38"/>
  <c r="R349" i="38"/>
  <c r="S349" i="38"/>
  <c r="T349" i="38"/>
  <c r="U349" i="38" s="1"/>
  <c r="K350" i="38"/>
  <c r="L350" i="38"/>
  <c r="M350" i="38"/>
  <c r="N350" i="38"/>
  <c r="O350" i="38"/>
  <c r="R350" i="38"/>
  <c r="S350" i="38"/>
  <c r="T350" i="38"/>
  <c r="U350" i="38" s="1"/>
  <c r="K351" i="38"/>
  <c r="L351" i="38"/>
  <c r="M351" i="38"/>
  <c r="N351" i="38"/>
  <c r="O351" i="38"/>
  <c r="P351" i="38" s="1"/>
  <c r="Q351" i="38"/>
  <c r="R351" i="38"/>
  <c r="S351" i="38"/>
  <c r="T351" i="38"/>
  <c r="U351" i="38" s="1"/>
  <c r="K352" i="38"/>
  <c r="L352" i="38"/>
  <c r="M352" i="38"/>
  <c r="N352" i="38"/>
  <c r="O352" i="38"/>
  <c r="R352" i="38"/>
  <c r="S352" i="38"/>
  <c r="T352" i="38"/>
  <c r="U352" i="38" s="1"/>
  <c r="K353" i="38"/>
  <c r="L353" i="38"/>
  <c r="M353" i="38"/>
  <c r="N353" i="38"/>
  <c r="O353" i="38"/>
  <c r="P353" i="38" s="1"/>
  <c r="Q353" i="38"/>
  <c r="R353" i="38"/>
  <c r="S353" i="38"/>
  <c r="T353" i="38"/>
  <c r="U353" i="38"/>
  <c r="K354" i="38"/>
  <c r="L354" i="38"/>
  <c r="M354" i="38"/>
  <c r="N354" i="38"/>
  <c r="O354" i="38"/>
  <c r="S354" i="38"/>
  <c r="T354" i="38"/>
  <c r="U354" i="38" s="1"/>
  <c r="K355" i="38"/>
  <c r="L355" i="38"/>
  <c r="M355" i="38"/>
  <c r="N355" i="38"/>
  <c r="O355" i="38"/>
  <c r="R355" i="38"/>
  <c r="S355" i="38"/>
  <c r="T355" i="38"/>
  <c r="U355" i="38" s="1"/>
  <c r="K356" i="38"/>
  <c r="L356" i="38"/>
  <c r="M356" i="38"/>
  <c r="N356" i="38"/>
  <c r="O356" i="38"/>
  <c r="P356" i="38" s="1"/>
  <c r="Q356" i="38"/>
  <c r="R356" i="38"/>
  <c r="S356" i="38"/>
  <c r="T356" i="38"/>
  <c r="U356" i="38" s="1"/>
  <c r="K357" i="38"/>
  <c r="L357" i="38"/>
  <c r="M357" i="38"/>
  <c r="N357" i="38"/>
  <c r="O357" i="38"/>
  <c r="P357" i="38" s="1"/>
  <c r="Q357" i="38"/>
  <c r="R357" i="38"/>
  <c r="S357" i="38"/>
  <c r="T357" i="38"/>
  <c r="U357" i="38"/>
  <c r="K358" i="38"/>
  <c r="L358" i="38"/>
  <c r="M358" i="38"/>
  <c r="N358" i="38"/>
  <c r="O358" i="38"/>
  <c r="R358" i="38"/>
  <c r="S358" i="38"/>
  <c r="T358" i="38"/>
  <c r="U358" i="38" s="1"/>
  <c r="K359" i="38"/>
  <c r="L359" i="38"/>
  <c r="M359" i="38"/>
  <c r="N359" i="38"/>
  <c r="O359" i="38"/>
  <c r="R359" i="38"/>
  <c r="S359" i="38"/>
  <c r="T359" i="38"/>
  <c r="U359" i="38" s="1"/>
  <c r="K360" i="38"/>
  <c r="L360" i="38"/>
  <c r="M360" i="38"/>
  <c r="N360" i="38"/>
  <c r="O360" i="38"/>
  <c r="P360" i="38"/>
  <c r="Q360" i="38"/>
  <c r="R360" i="38"/>
  <c r="S360" i="38"/>
  <c r="T360" i="38"/>
  <c r="U360" i="38" s="1"/>
  <c r="K361" i="38"/>
  <c r="L361" i="38"/>
  <c r="M361" i="38"/>
  <c r="N361" i="38"/>
  <c r="O361" i="38"/>
  <c r="S361" i="38" s="1"/>
  <c r="T361" i="38"/>
  <c r="U361" i="38" s="1"/>
  <c r="K362" i="38"/>
  <c r="L362" i="38"/>
  <c r="M362" i="38"/>
  <c r="N362" i="38"/>
  <c r="O362" i="38"/>
  <c r="P362" i="38"/>
  <c r="Q362" i="38"/>
  <c r="R362" i="38"/>
  <c r="S362" i="38"/>
  <c r="T362" i="38"/>
  <c r="U362" i="38" s="1"/>
  <c r="K363" i="38"/>
  <c r="L363" i="38"/>
  <c r="M363" i="38"/>
  <c r="N363" i="38"/>
  <c r="O363" i="38"/>
  <c r="R363" i="38"/>
  <c r="S363" i="38"/>
  <c r="T363" i="38"/>
  <c r="U363" i="38" s="1"/>
  <c r="K364" i="38"/>
  <c r="L364" i="38"/>
  <c r="M364" i="38"/>
  <c r="N364" i="38"/>
  <c r="O364" i="38"/>
  <c r="R364" i="38"/>
  <c r="S364" i="38"/>
  <c r="T364" i="38"/>
  <c r="U364" i="38" s="1"/>
  <c r="K365" i="38"/>
  <c r="L365" i="38"/>
  <c r="M365" i="38"/>
  <c r="N365" i="38"/>
  <c r="O365" i="38"/>
  <c r="R365" i="38" s="1"/>
  <c r="S365" i="38"/>
  <c r="T365" i="38"/>
  <c r="U365" i="38" s="1"/>
  <c r="K366" i="38"/>
  <c r="L366" i="38"/>
  <c r="M366" i="38"/>
  <c r="N366" i="38"/>
  <c r="O366" i="38"/>
  <c r="S366" i="38" s="1"/>
  <c r="T366" i="38"/>
  <c r="U366" i="38" s="1"/>
  <c r="K367" i="38"/>
  <c r="L367" i="38"/>
  <c r="M367" i="38"/>
  <c r="N367" i="38"/>
  <c r="O367" i="38"/>
  <c r="R367" i="38"/>
  <c r="S367" i="38"/>
  <c r="T367" i="38"/>
  <c r="U367" i="38" s="1"/>
  <c r="K368" i="38"/>
  <c r="L368" i="38"/>
  <c r="M368" i="38"/>
  <c r="N368" i="38"/>
  <c r="O368" i="38"/>
  <c r="K369" i="38"/>
  <c r="L369" i="38"/>
  <c r="M369" i="38"/>
  <c r="N369" i="38"/>
  <c r="O369" i="38"/>
  <c r="T369" i="38"/>
  <c r="U369" i="38" s="1"/>
  <c r="K370" i="38"/>
  <c r="L370" i="38"/>
  <c r="M370" i="38"/>
  <c r="N370" i="38"/>
  <c r="O370" i="38"/>
  <c r="S370" i="38" s="1"/>
  <c r="T370" i="38"/>
  <c r="U370" i="38" s="1"/>
  <c r="K371" i="38"/>
  <c r="L371" i="38"/>
  <c r="M371" i="38"/>
  <c r="N371" i="38"/>
  <c r="O371" i="38"/>
  <c r="T371" i="38" s="1"/>
  <c r="U371" i="38" s="1"/>
  <c r="K372" i="38"/>
  <c r="L372" i="38"/>
  <c r="M372" i="38"/>
  <c r="N372" i="38"/>
  <c r="O372" i="38"/>
  <c r="R372" i="38" s="1"/>
  <c r="S372" i="38"/>
  <c r="T372" i="38"/>
  <c r="U372" i="38" s="1"/>
  <c r="K373" i="38"/>
  <c r="L373" i="38"/>
  <c r="M373" i="38"/>
  <c r="N373" i="38"/>
  <c r="O373" i="38"/>
  <c r="S373" i="38"/>
  <c r="T373" i="38"/>
  <c r="U373" i="38" s="1"/>
  <c r="K374" i="38"/>
  <c r="L374" i="38"/>
  <c r="M374" i="38"/>
  <c r="N374" i="38"/>
  <c r="O374" i="38"/>
  <c r="S374" i="38" s="1"/>
  <c r="T374" i="38"/>
  <c r="U374" i="38" s="1"/>
  <c r="K375" i="38"/>
  <c r="L375" i="38"/>
  <c r="M375" i="38"/>
  <c r="N375" i="38"/>
  <c r="O375" i="38"/>
  <c r="T375" i="38"/>
  <c r="U375" i="38" s="1"/>
  <c r="K376" i="38"/>
  <c r="L376" i="38"/>
  <c r="M376" i="38"/>
  <c r="N376" i="38"/>
  <c r="O376" i="38"/>
  <c r="R376" i="38"/>
  <c r="S376" i="38"/>
  <c r="T376" i="38"/>
  <c r="U376" i="38" s="1"/>
  <c r="K377" i="38"/>
  <c r="L377" i="38"/>
  <c r="M377" i="38"/>
  <c r="N377" i="38"/>
  <c r="O377" i="38"/>
  <c r="R377" i="38"/>
  <c r="S377" i="38"/>
  <c r="T377" i="38"/>
  <c r="U377" i="38" s="1"/>
  <c r="K378" i="38"/>
  <c r="L378" i="38"/>
  <c r="M378" i="38"/>
  <c r="N378" i="38"/>
  <c r="O378" i="38"/>
  <c r="R378" i="38"/>
  <c r="S378" i="38"/>
  <c r="T378" i="38"/>
  <c r="U378" i="38" s="1"/>
  <c r="K379" i="38"/>
  <c r="L379" i="38"/>
  <c r="M379" i="38"/>
  <c r="N379" i="38"/>
  <c r="O379" i="38"/>
  <c r="Q379" i="38" s="1"/>
  <c r="P379" i="38"/>
  <c r="R379" i="38"/>
  <c r="S379" i="38"/>
  <c r="T379" i="38"/>
  <c r="U379" i="38" s="1"/>
  <c r="K380" i="38"/>
  <c r="L380" i="38"/>
  <c r="M380" i="38"/>
  <c r="N380" i="38"/>
  <c r="O380" i="38"/>
  <c r="P380" i="38" s="1"/>
  <c r="Q380" i="38"/>
  <c r="R380" i="38"/>
  <c r="S380" i="38"/>
  <c r="T380" i="38"/>
  <c r="U380" i="38" s="1"/>
  <c r="K381" i="38"/>
  <c r="L381" i="38"/>
  <c r="M381" i="38"/>
  <c r="N381" i="38"/>
  <c r="O381" i="38"/>
  <c r="T381" i="38"/>
  <c r="U381" i="38" s="1"/>
  <c r="K382" i="38"/>
  <c r="L382" i="38"/>
  <c r="M382" i="38"/>
  <c r="N382" i="38"/>
  <c r="O382" i="38"/>
  <c r="Q382" i="38"/>
  <c r="R382" i="38"/>
  <c r="S382" i="38"/>
  <c r="K383" i="38"/>
  <c r="L383" i="38"/>
  <c r="M383" i="38"/>
  <c r="N383" i="38"/>
  <c r="O383" i="38"/>
  <c r="P383" i="38" s="1"/>
  <c r="Q383" i="38"/>
  <c r="R383" i="38"/>
  <c r="S383" i="38"/>
  <c r="T383" i="38"/>
  <c r="U383" i="38" s="1"/>
  <c r="K384" i="38"/>
  <c r="L384" i="38"/>
  <c r="M384" i="38"/>
  <c r="N384" i="38"/>
  <c r="O384" i="38"/>
  <c r="R384" i="38"/>
  <c r="S384" i="38"/>
  <c r="T384" i="38"/>
  <c r="U384" i="38" s="1"/>
  <c r="K385" i="38"/>
  <c r="L385" i="38"/>
  <c r="M385" i="38"/>
  <c r="N385" i="38"/>
  <c r="O385" i="38"/>
  <c r="Q385" i="38" s="1"/>
  <c r="P385" i="38"/>
  <c r="R385" i="38"/>
  <c r="S385" i="38"/>
  <c r="T385" i="38"/>
  <c r="U385" i="38" s="1"/>
  <c r="K386" i="38"/>
  <c r="L386" i="38"/>
  <c r="M386" i="38"/>
  <c r="N386" i="38"/>
  <c r="O386" i="38"/>
  <c r="P386" i="38"/>
  <c r="Q386" i="38"/>
  <c r="R386" i="38"/>
  <c r="S386" i="38"/>
  <c r="T386" i="38"/>
  <c r="U386" i="38"/>
  <c r="K387" i="38"/>
  <c r="L387" i="38"/>
  <c r="M387" i="38"/>
  <c r="N387" i="38"/>
  <c r="O387" i="38"/>
  <c r="P387" i="38"/>
  <c r="Q387" i="38"/>
  <c r="R387" i="38"/>
  <c r="S387" i="38"/>
  <c r="T387" i="38"/>
  <c r="U387" i="38"/>
  <c r="K388" i="38"/>
  <c r="L388" i="38"/>
  <c r="M388" i="38"/>
  <c r="N388" i="38"/>
  <c r="O388" i="38"/>
  <c r="P388" i="38"/>
  <c r="Q388" i="38"/>
  <c r="R388" i="38"/>
  <c r="S388" i="38"/>
  <c r="T388" i="38"/>
  <c r="U388" i="38"/>
  <c r="K389" i="38"/>
  <c r="L389" i="38"/>
  <c r="M389" i="38"/>
  <c r="N389" i="38"/>
  <c r="O389" i="38"/>
  <c r="K390" i="38"/>
  <c r="L390" i="38"/>
  <c r="M390" i="38"/>
  <c r="N390" i="38"/>
  <c r="O390" i="38"/>
  <c r="P390" i="38"/>
  <c r="Q390" i="38"/>
  <c r="R390" i="38"/>
  <c r="S390" i="38"/>
  <c r="T390" i="38"/>
  <c r="U390" i="38"/>
  <c r="K391" i="38"/>
  <c r="L391" i="38"/>
  <c r="M391" i="38"/>
  <c r="N391" i="38"/>
  <c r="O391" i="38"/>
  <c r="P391" i="38"/>
  <c r="Q391" i="38"/>
  <c r="R391" i="38"/>
  <c r="S391" i="38"/>
  <c r="T391" i="38"/>
  <c r="U391" i="38"/>
  <c r="K392" i="38"/>
  <c r="L392" i="38"/>
  <c r="M392" i="38"/>
  <c r="N392" i="38"/>
  <c r="O392" i="38"/>
  <c r="P392" i="38"/>
  <c r="Q392" i="38"/>
  <c r="R392" i="38"/>
  <c r="S392" i="38"/>
  <c r="T392" i="38"/>
  <c r="U392" i="38" s="1"/>
  <c r="K393" i="38"/>
  <c r="L393" i="38"/>
  <c r="M393" i="38"/>
  <c r="N393" i="38"/>
  <c r="O393" i="38"/>
  <c r="P393" i="38"/>
  <c r="Q393" i="38"/>
  <c r="R393" i="38"/>
  <c r="S393" i="38"/>
  <c r="T393" i="38"/>
  <c r="U393" i="38" s="1"/>
  <c r="K394" i="38"/>
  <c r="L394" i="38"/>
  <c r="M394" i="38"/>
  <c r="N394" i="38"/>
  <c r="O394" i="38"/>
  <c r="P394" i="38"/>
  <c r="Q394" i="38"/>
  <c r="R394" i="38"/>
  <c r="S394" i="38"/>
  <c r="T394" i="38"/>
  <c r="U394" i="38" s="1"/>
  <c r="K395" i="38"/>
  <c r="L395" i="38"/>
  <c r="M395" i="38"/>
  <c r="N395" i="38"/>
  <c r="O395" i="38"/>
  <c r="P395" i="38" s="1"/>
  <c r="Q395" i="38"/>
  <c r="R395" i="38"/>
  <c r="S395" i="38"/>
  <c r="T395" i="38"/>
  <c r="U395" i="38"/>
  <c r="K396" i="38"/>
  <c r="L396" i="38"/>
  <c r="M396" i="38"/>
  <c r="N396" i="38"/>
  <c r="O396" i="38"/>
  <c r="P396" i="38"/>
  <c r="Q396" i="38"/>
  <c r="R396" i="38"/>
  <c r="S396" i="38"/>
  <c r="T396" i="38"/>
  <c r="U396" i="38" s="1"/>
  <c r="K397" i="38"/>
  <c r="L397" i="38"/>
  <c r="M397" i="38"/>
  <c r="N397" i="38"/>
  <c r="O397" i="38"/>
  <c r="P397" i="38" s="1"/>
  <c r="Q397" i="38"/>
  <c r="R397" i="38"/>
  <c r="S397" i="38"/>
  <c r="T397" i="38"/>
  <c r="U397" i="38" s="1"/>
  <c r="K398" i="38"/>
  <c r="L398" i="38"/>
  <c r="M398" i="38"/>
  <c r="N398" i="38"/>
  <c r="O398" i="38"/>
  <c r="P398" i="38"/>
  <c r="Q398" i="38"/>
  <c r="R398" i="38"/>
  <c r="S398" i="38"/>
  <c r="T398" i="38"/>
  <c r="U398" i="38"/>
  <c r="K399" i="38"/>
  <c r="L399" i="38"/>
  <c r="M399" i="38"/>
  <c r="N399" i="38"/>
  <c r="O399" i="38"/>
  <c r="P399" i="38"/>
  <c r="Q399" i="38"/>
  <c r="R399" i="38"/>
  <c r="S399" i="38"/>
  <c r="T399" i="38"/>
  <c r="U399" i="38" s="1"/>
  <c r="K400" i="38"/>
  <c r="L400" i="38"/>
  <c r="M400" i="38"/>
  <c r="N400" i="38"/>
  <c r="O400" i="38"/>
  <c r="P400" i="38" s="1"/>
  <c r="Q400" i="38"/>
  <c r="R400" i="38"/>
  <c r="S400" i="38"/>
  <c r="T400" i="38"/>
  <c r="U400" i="38" s="1"/>
  <c r="K401" i="38"/>
  <c r="L401" i="38"/>
  <c r="M401" i="38"/>
  <c r="N401" i="38"/>
  <c r="O401" i="38"/>
  <c r="P401" i="38" s="1"/>
  <c r="Q401" i="38"/>
  <c r="R401" i="38"/>
  <c r="S401" i="38"/>
  <c r="T401" i="38"/>
  <c r="U401" i="38" s="1"/>
  <c r="K402" i="38"/>
  <c r="L402" i="38"/>
  <c r="M402" i="38"/>
  <c r="N402" i="38"/>
  <c r="O402" i="38"/>
  <c r="P402" i="38"/>
  <c r="Q402" i="38"/>
  <c r="R402" i="38"/>
  <c r="S402" i="38"/>
  <c r="T402" i="38"/>
  <c r="U402" i="38" s="1"/>
  <c r="K403" i="38"/>
  <c r="L403" i="38"/>
  <c r="M403" i="38"/>
  <c r="N403" i="38"/>
  <c r="O403" i="38"/>
  <c r="P403" i="38"/>
  <c r="Q403" i="38"/>
  <c r="R403" i="38"/>
  <c r="S403" i="38"/>
  <c r="T403" i="38"/>
  <c r="U403" i="38"/>
  <c r="K404" i="38"/>
  <c r="L404" i="38"/>
  <c r="M404" i="38"/>
  <c r="N404" i="38"/>
  <c r="O404" i="38"/>
  <c r="P404" i="38" s="1"/>
  <c r="Q404" i="38"/>
  <c r="R404" i="38"/>
  <c r="S404" i="38"/>
  <c r="T404" i="38"/>
  <c r="U404" i="38"/>
  <c r="K405" i="38"/>
  <c r="L405" i="38"/>
  <c r="M405" i="38"/>
  <c r="N405" i="38"/>
  <c r="O405" i="38"/>
  <c r="P405" i="38"/>
  <c r="Q405" i="38"/>
  <c r="R405" i="38"/>
  <c r="S405" i="38"/>
  <c r="T405" i="38"/>
  <c r="U405" i="38"/>
  <c r="K406" i="38"/>
  <c r="L406" i="38"/>
  <c r="M406" i="38"/>
  <c r="N406" i="38"/>
  <c r="O406" i="38"/>
  <c r="P406" i="38"/>
  <c r="Q406" i="38"/>
  <c r="R406" i="38"/>
  <c r="S406" i="38"/>
  <c r="T406" i="38"/>
  <c r="U406" i="38" s="1"/>
  <c r="K407" i="38"/>
  <c r="L407" i="38"/>
  <c r="M407" i="38"/>
  <c r="N407" i="38"/>
  <c r="O407" i="38"/>
  <c r="P407" i="38"/>
  <c r="Q407" i="38"/>
  <c r="R407" i="38"/>
  <c r="S407" i="38"/>
  <c r="T407" i="38"/>
  <c r="U407" i="38"/>
  <c r="K408" i="38"/>
  <c r="L408" i="38"/>
  <c r="M408" i="38"/>
  <c r="N408" i="38"/>
  <c r="O408" i="38"/>
  <c r="P408" i="38"/>
  <c r="Q408" i="38"/>
  <c r="R408" i="38"/>
  <c r="S408" i="38"/>
  <c r="T408" i="38"/>
  <c r="U408" i="38" s="1"/>
  <c r="K409" i="38"/>
  <c r="L409" i="38"/>
  <c r="M409" i="38"/>
  <c r="N409" i="38"/>
  <c r="O409" i="38"/>
  <c r="P409" i="38" s="1"/>
  <c r="Q409" i="38"/>
  <c r="R409" i="38"/>
  <c r="S409" i="38"/>
  <c r="T409" i="38"/>
  <c r="U409" i="38"/>
  <c r="K410" i="38"/>
  <c r="L410" i="38"/>
  <c r="M410" i="38"/>
  <c r="N410" i="38"/>
  <c r="O410" i="38"/>
  <c r="P410" i="38"/>
  <c r="Q410" i="38"/>
  <c r="R410" i="38"/>
  <c r="S410" i="38"/>
  <c r="T410" i="38"/>
  <c r="U410" i="38"/>
  <c r="K411" i="38"/>
  <c r="L411" i="38"/>
  <c r="M411" i="38"/>
  <c r="N411" i="38"/>
  <c r="O411" i="38"/>
  <c r="P411" i="38"/>
  <c r="Q411" i="38"/>
  <c r="R411" i="38"/>
  <c r="S411" i="38"/>
  <c r="T411" i="38"/>
  <c r="U411" i="38" s="1"/>
  <c r="K412" i="38"/>
  <c r="L412" i="38"/>
  <c r="M412" i="38"/>
  <c r="N412" i="38"/>
  <c r="O412" i="38"/>
  <c r="P412" i="38" s="1"/>
  <c r="Q412" i="38"/>
  <c r="R412" i="38"/>
  <c r="S412" i="38"/>
  <c r="T412" i="38"/>
  <c r="U412" i="38" s="1"/>
  <c r="K413" i="38"/>
  <c r="L413" i="38"/>
  <c r="M413" i="38"/>
  <c r="N413" i="38"/>
  <c r="O413" i="38"/>
  <c r="P413" i="38" s="1"/>
  <c r="Q413" i="38"/>
  <c r="R413" i="38"/>
  <c r="S413" i="38"/>
  <c r="T413" i="38"/>
  <c r="U413" i="38"/>
  <c r="K414" i="38"/>
  <c r="L414" i="38"/>
  <c r="M414" i="38"/>
  <c r="N414" i="38"/>
  <c r="O414" i="38"/>
  <c r="P414" i="38"/>
  <c r="Q414" i="38"/>
  <c r="R414" i="38"/>
  <c r="S414" i="38"/>
  <c r="T414" i="38"/>
  <c r="U414" i="38" s="1"/>
  <c r="K415" i="38"/>
  <c r="L415" i="38"/>
  <c r="M415" i="38"/>
  <c r="N415" i="38"/>
  <c r="O415" i="38"/>
  <c r="Q415" i="38"/>
  <c r="R415" i="38"/>
  <c r="S415" i="38"/>
  <c r="K416" i="38"/>
  <c r="L416" i="38"/>
  <c r="M416" i="38"/>
  <c r="N416" i="38"/>
  <c r="O416" i="38"/>
  <c r="P416" i="38" s="1"/>
  <c r="Q416" i="38"/>
  <c r="R416" i="38"/>
  <c r="S416" i="38"/>
  <c r="T416" i="38"/>
  <c r="U416" i="38"/>
  <c r="K417" i="38"/>
  <c r="L417" i="38"/>
  <c r="M417" i="38"/>
  <c r="N417" i="38"/>
  <c r="O417" i="38"/>
  <c r="P417" i="38" s="1"/>
  <c r="Q417" i="38"/>
  <c r="R417" i="38"/>
  <c r="S417" i="38"/>
  <c r="T417" i="38"/>
  <c r="U417" i="38"/>
  <c r="K418" i="38"/>
  <c r="L418" i="38"/>
  <c r="M418" i="38"/>
  <c r="N418" i="38"/>
  <c r="O418" i="38"/>
  <c r="P418" i="38"/>
  <c r="Q418" i="38"/>
  <c r="R418" i="38"/>
  <c r="S418" i="38"/>
  <c r="T418" i="38"/>
  <c r="U418" i="38" s="1"/>
  <c r="K419" i="38"/>
  <c r="L419" i="38"/>
  <c r="M419" i="38"/>
  <c r="N419" i="38"/>
  <c r="O419" i="38"/>
  <c r="P419" i="38"/>
  <c r="Q419" i="38"/>
  <c r="R419" i="38"/>
  <c r="S419" i="38"/>
  <c r="T419" i="38"/>
  <c r="U419" i="38" s="1"/>
  <c r="K420" i="38"/>
  <c r="L420" i="38"/>
  <c r="M420" i="38"/>
  <c r="N420" i="38"/>
  <c r="O420" i="38"/>
  <c r="P420" i="38" s="1"/>
  <c r="Q420" i="38"/>
  <c r="R420" i="38"/>
  <c r="S420" i="38"/>
  <c r="T420" i="38"/>
  <c r="U420" i="38" s="1"/>
  <c r="K421" i="38"/>
  <c r="L421" i="38"/>
  <c r="M421" i="38"/>
  <c r="N421" i="38"/>
  <c r="O421" i="38"/>
  <c r="R421" i="38"/>
  <c r="S421" i="38"/>
  <c r="T421" i="38"/>
  <c r="U421" i="38" s="1"/>
  <c r="K422" i="38"/>
  <c r="L422" i="38"/>
  <c r="M422" i="38"/>
  <c r="N422" i="38"/>
  <c r="O422" i="38"/>
  <c r="T422" i="38"/>
  <c r="U422" i="38"/>
  <c r="K423" i="38"/>
  <c r="L423" i="38"/>
  <c r="M423" i="38"/>
  <c r="N423" i="38"/>
  <c r="O423" i="38"/>
  <c r="P423" i="38" s="1"/>
  <c r="Q423" i="38"/>
  <c r="R423" i="38"/>
  <c r="S423" i="38"/>
  <c r="T423" i="38"/>
  <c r="U423" i="38" s="1"/>
  <c r="K424" i="38"/>
  <c r="L424" i="38"/>
  <c r="M424" i="38"/>
  <c r="N424" i="38"/>
  <c r="O424" i="38"/>
  <c r="P424" i="38" s="1"/>
  <c r="Q424" i="38"/>
  <c r="R424" i="38"/>
  <c r="S424" i="38"/>
  <c r="T424" i="38"/>
  <c r="U424" i="38" s="1"/>
  <c r="K425" i="38"/>
  <c r="L425" i="38"/>
  <c r="M425" i="38"/>
  <c r="N425" i="38"/>
  <c r="O425" i="38"/>
  <c r="S425" i="38"/>
  <c r="T425" i="38"/>
  <c r="U425" i="38" s="1"/>
  <c r="K426" i="38"/>
  <c r="L426" i="38"/>
  <c r="M426" i="38"/>
  <c r="N426" i="38"/>
  <c r="O426" i="38"/>
  <c r="R426" i="38"/>
  <c r="S426" i="38"/>
  <c r="T426" i="38"/>
  <c r="U426" i="38" s="1"/>
  <c r="K427" i="38"/>
  <c r="L427" i="38"/>
  <c r="M427" i="38"/>
  <c r="N427" i="38"/>
  <c r="O427" i="38"/>
  <c r="S427" i="38"/>
  <c r="T427" i="38"/>
  <c r="U427" i="38" s="1"/>
  <c r="K428" i="38"/>
  <c r="L428" i="38"/>
  <c r="M428" i="38"/>
  <c r="N428" i="38"/>
  <c r="O428" i="38"/>
  <c r="R428" i="38"/>
  <c r="S428" i="38"/>
  <c r="T428" i="38"/>
  <c r="U428" i="38" s="1"/>
  <c r="K429" i="38"/>
  <c r="L429" i="38"/>
  <c r="M429" i="38"/>
  <c r="N429" i="38"/>
  <c r="O429" i="38"/>
  <c r="Q429" i="38"/>
  <c r="S429" i="38"/>
  <c r="T429" i="38"/>
  <c r="U429" i="38" s="1"/>
  <c r="K430" i="38"/>
  <c r="L430" i="38"/>
  <c r="M430" i="38"/>
  <c r="N430" i="38"/>
  <c r="O430" i="38"/>
  <c r="P430" i="38"/>
  <c r="Q430" i="38"/>
  <c r="R430" i="38"/>
  <c r="S430" i="38"/>
  <c r="T430" i="38"/>
  <c r="U430" i="38" s="1"/>
  <c r="K431" i="38"/>
  <c r="L431" i="38"/>
  <c r="M431" i="38"/>
  <c r="N431" i="38"/>
  <c r="O431" i="38"/>
  <c r="P431" i="38" s="1"/>
  <c r="Q431" i="38"/>
  <c r="R431" i="38"/>
  <c r="S431" i="38"/>
  <c r="T431" i="38"/>
  <c r="U431" i="38" s="1"/>
  <c r="K432" i="38"/>
  <c r="L432" i="38"/>
  <c r="M432" i="38"/>
  <c r="N432" i="38"/>
  <c r="O432" i="38"/>
  <c r="Q432" i="38"/>
  <c r="S432" i="38"/>
  <c r="T432" i="38"/>
  <c r="U432" i="38" s="1"/>
  <c r="K433" i="38"/>
  <c r="L433" i="38"/>
  <c r="M433" i="38"/>
  <c r="N433" i="38"/>
  <c r="O433" i="38"/>
  <c r="P433" i="38" s="1"/>
  <c r="Q433" i="38"/>
  <c r="R433" i="38"/>
  <c r="S433" i="38"/>
  <c r="T433" i="38"/>
  <c r="U433" i="38" s="1"/>
  <c r="K434" i="38"/>
  <c r="L434" i="38"/>
  <c r="M434" i="38"/>
  <c r="N434" i="38"/>
  <c r="O434" i="38"/>
  <c r="P434" i="38" s="1"/>
  <c r="Q434" i="38"/>
  <c r="R434" i="38"/>
  <c r="S434" i="38"/>
  <c r="T434" i="38"/>
  <c r="U434" i="38" s="1"/>
  <c r="K435" i="38"/>
  <c r="L435" i="38"/>
  <c r="M435" i="38"/>
  <c r="N435" i="38"/>
  <c r="O435" i="38"/>
  <c r="R435" i="38"/>
  <c r="S435" i="38"/>
  <c r="T435" i="38"/>
  <c r="U435" i="38" s="1"/>
  <c r="K436" i="38"/>
  <c r="L436" i="38"/>
  <c r="M436" i="38"/>
  <c r="N436" i="38"/>
  <c r="O436" i="38"/>
  <c r="P436" i="38" s="1"/>
  <c r="Q436" i="38"/>
  <c r="R436" i="38"/>
  <c r="S436" i="38"/>
  <c r="T436" i="38"/>
  <c r="U436" i="38" s="1"/>
  <c r="K437" i="38"/>
  <c r="L437" i="38"/>
  <c r="M437" i="38"/>
  <c r="N437" i="38"/>
  <c r="O437" i="38"/>
  <c r="R437" i="38"/>
  <c r="S437" i="38"/>
  <c r="T437" i="38"/>
  <c r="U437" i="38" s="1"/>
  <c r="K438" i="38"/>
  <c r="L438" i="38"/>
  <c r="M438" i="38"/>
  <c r="N438" i="38"/>
  <c r="O438" i="38"/>
  <c r="R438" i="38"/>
  <c r="S438" i="38"/>
  <c r="T438" i="38"/>
  <c r="U438" i="38" s="1"/>
  <c r="K439" i="38"/>
  <c r="L439" i="38"/>
  <c r="M439" i="38"/>
  <c r="N439" i="38"/>
  <c r="O439" i="38"/>
  <c r="P439" i="38" s="1"/>
  <c r="Q439" i="38"/>
  <c r="R439" i="38"/>
  <c r="S439" i="38"/>
  <c r="T439" i="38"/>
  <c r="U439" i="38" s="1"/>
  <c r="K440" i="38"/>
  <c r="L440" i="38"/>
  <c r="M440" i="38"/>
  <c r="N440" i="38"/>
  <c r="O440" i="38"/>
  <c r="R440" i="38"/>
  <c r="S440" i="38"/>
  <c r="T440" i="38"/>
  <c r="U440" i="38" s="1"/>
  <c r="K441" i="38"/>
  <c r="L441" i="38"/>
  <c r="M441" i="38"/>
  <c r="N441" i="38"/>
  <c r="O441" i="38"/>
  <c r="R441" i="38"/>
  <c r="S441" i="38"/>
  <c r="T441" i="38"/>
  <c r="U441" i="38" s="1"/>
  <c r="K442" i="38"/>
  <c r="L442" i="38"/>
  <c r="M442" i="38"/>
  <c r="N442" i="38"/>
  <c r="O442" i="38"/>
  <c r="R442" i="38"/>
  <c r="S442" i="38"/>
  <c r="T442" i="38"/>
  <c r="U442" i="38" s="1"/>
  <c r="K443" i="38"/>
  <c r="L443" i="38"/>
  <c r="M443" i="38"/>
  <c r="N443" i="38"/>
  <c r="O443" i="38"/>
  <c r="P443" i="38"/>
  <c r="Q443" i="38"/>
  <c r="R443" i="38"/>
  <c r="S443" i="38"/>
  <c r="T443" i="38"/>
  <c r="U443" i="38"/>
  <c r="K444" i="38"/>
  <c r="L444" i="38"/>
  <c r="M444" i="38"/>
  <c r="N444" i="38"/>
  <c r="O444" i="38"/>
  <c r="R444" i="38"/>
  <c r="S444" i="38"/>
  <c r="T444" i="38"/>
  <c r="U444" i="38"/>
  <c r="K445" i="38"/>
  <c r="L445" i="38"/>
  <c r="M445" i="38"/>
  <c r="N445" i="38"/>
  <c r="O445" i="38"/>
  <c r="P445" i="38" s="1"/>
  <c r="Q445" i="38"/>
  <c r="R445" i="38"/>
  <c r="S445" i="38"/>
  <c r="T445" i="38"/>
  <c r="U445" i="38" s="1"/>
  <c r="K446" i="38"/>
  <c r="L446" i="38"/>
  <c r="M446" i="38"/>
  <c r="N446" i="38"/>
  <c r="O446" i="38"/>
  <c r="R446" i="38"/>
  <c r="S446" i="38"/>
  <c r="T446" i="38"/>
  <c r="U446" i="38" s="1"/>
  <c r="K447" i="38"/>
  <c r="L447" i="38"/>
  <c r="M447" i="38"/>
  <c r="N447" i="38"/>
  <c r="O447" i="38"/>
  <c r="R447" i="38"/>
  <c r="S447" i="38"/>
  <c r="T447" i="38"/>
  <c r="U447" i="38" s="1"/>
  <c r="K448" i="38"/>
  <c r="L448" i="38"/>
  <c r="M448" i="38"/>
  <c r="N448" i="38"/>
  <c r="O448" i="38"/>
  <c r="P448" i="38"/>
  <c r="Q448" i="38"/>
  <c r="R448" i="38"/>
  <c r="S448" i="38"/>
  <c r="T448" i="38"/>
  <c r="U448" i="38" s="1"/>
  <c r="K449" i="38"/>
  <c r="L449" i="38"/>
  <c r="M449" i="38"/>
  <c r="N449" i="38"/>
  <c r="O449" i="38"/>
  <c r="R449" i="38"/>
  <c r="S449" i="38"/>
  <c r="T449" i="38"/>
  <c r="U449" i="38" s="1"/>
  <c r="K450" i="38"/>
  <c r="L450" i="38"/>
  <c r="M450" i="38"/>
  <c r="N450" i="38"/>
  <c r="O450" i="38"/>
  <c r="P450" i="38" s="1"/>
  <c r="Q450" i="38"/>
  <c r="R450" i="38"/>
  <c r="S450" i="38"/>
  <c r="T450" i="38"/>
  <c r="U450" i="38"/>
  <c r="K451" i="38"/>
  <c r="L451" i="38"/>
  <c r="M451" i="38"/>
  <c r="N451" i="38"/>
  <c r="O451" i="38"/>
  <c r="P451" i="38" s="1"/>
  <c r="Q451" i="38"/>
  <c r="R451" i="38"/>
  <c r="S451" i="38"/>
  <c r="T451" i="38"/>
  <c r="U451" i="38" s="1"/>
  <c r="K452" i="38"/>
  <c r="L452" i="38"/>
  <c r="M452" i="38"/>
  <c r="N452" i="38"/>
  <c r="O452" i="38"/>
  <c r="P452" i="38"/>
  <c r="Q452" i="38"/>
  <c r="R452" i="38"/>
  <c r="S452" i="38"/>
  <c r="T452" i="38"/>
  <c r="U452" i="38"/>
  <c r="K453" i="38"/>
  <c r="L453" i="38"/>
  <c r="M453" i="38"/>
  <c r="N453" i="38"/>
  <c r="O453" i="38"/>
  <c r="P453" i="38"/>
  <c r="Q453" i="38"/>
  <c r="R453" i="38"/>
  <c r="S453" i="38"/>
  <c r="T453" i="38"/>
  <c r="U453" i="38"/>
  <c r="K454" i="38"/>
  <c r="L454" i="38"/>
  <c r="M454" i="38"/>
  <c r="N454" i="38"/>
  <c r="O454" i="38"/>
  <c r="P454" i="38"/>
  <c r="Q454" i="38"/>
  <c r="R454" i="38"/>
  <c r="S454" i="38"/>
  <c r="T454" i="38"/>
  <c r="U454" i="38"/>
  <c r="K455" i="38"/>
  <c r="L455" i="38"/>
  <c r="M455" i="38"/>
  <c r="N455" i="38"/>
  <c r="O455" i="38"/>
  <c r="P455" i="38"/>
  <c r="Q455" i="38"/>
  <c r="R455" i="38"/>
  <c r="S455" i="38"/>
  <c r="T455" i="38"/>
  <c r="U455" i="38"/>
  <c r="K456" i="38"/>
  <c r="L456" i="38"/>
  <c r="M456" i="38"/>
  <c r="N456" i="38"/>
  <c r="O456" i="38"/>
  <c r="P456" i="38"/>
  <c r="Q456" i="38"/>
  <c r="R456" i="38"/>
  <c r="S456" i="38"/>
  <c r="T456" i="38"/>
  <c r="U456" i="38"/>
  <c r="K457" i="38"/>
  <c r="L457" i="38"/>
  <c r="M457" i="38"/>
  <c r="N457" i="38"/>
  <c r="O457" i="38"/>
  <c r="P457" i="38"/>
  <c r="Q457" i="38"/>
  <c r="R457" i="38"/>
  <c r="S457" i="38"/>
  <c r="T457" i="38"/>
  <c r="U457" i="38"/>
  <c r="K458" i="38"/>
  <c r="L458" i="38"/>
  <c r="M458" i="38"/>
  <c r="N458" i="38"/>
  <c r="O458" i="38"/>
  <c r="P458" i="38"/>
  <c r="Q458" i="38"/>
  <c r="R458" i="38"/>
  <c r="S458" i="38"/>
  <c r="T458" i="38"/>
  <c r="U458" i="38"/>
  <c r="K459" i="38"/>
  <c r="L459" i="38"/>
  <c r="M459" i="38"/>
  <c r="N459" i="38"/>
  <c r="O459" i="38"/>
  <c r="R459" i="38"/>
  <c r="S459" i="38"/>
  <c r="T459" i="38"/>
  <c r="U459" i="38" s="1"/>
  <c r="K460" i="38"/>
  <c r="L460" i="38"/>
  <c r="M460" i="38"/>
  <c r="N460" i="38"/>
  <c r="O460" i="38"/>
  <c r="P460" i="38"/>
  <c r="Q460" i="38"/>
  <c r="R460" i="38"/>
  <c r="S460" i="38"/>
  <c r="T460" i="38"/>
  <c r="U460" i="38" s="1"/>
  <c r="K461" i="38"/>
  <c r="L461" i="38"/>
  <c r="M461" i="38"/>
  <c r="N461" i="38"/>
  <c r="O461" i="38"/>
  <c r="K462" i="38"/>
  <c r="L462" i="38"/>
  <c r="M462" i="38"/>
  <c r="N462" i="38"/>
  <c r="O462" i="38"/>
  <c r="R462" i="38"/>
  <c r="S462" i="38"/>
  <c r="T462" i="38"/>
  <c r="U462" i="38"/>
  <c r="K463" i="38"/>
  <c r="L463" i="38"/>
  <c r="M463" i="38"/>
  <c r="N463" i="38"/>
  <c r="O463" i="38"/>
  <c r="P463" i="38" s="1"/>
  <c r="Q463" i="38"/>
  <c r="R463" i="38"/>
  <c r="S463" i="38"/>
  <c r="T463" i="38"/>
  <c r="U463" i="38" s="1"/>
  <c r="K464" i="38"/>
  <c r="L464" i="38"/>
  <c r="M464" i="38"/>
  <c r="N464" i="38"/>
  <c r="O464" i="38"/>
  <c r="R464" i="38"/>
  <c r="S464" i="38"/>
  <c r="T464" i="38"/>
  <c r="U464" i="38"/>
  <c r="K465" i="38"/>
  <c r="L465" i="38"/>
  <c r="M465" i="38"/>
  <c r="N465" i="38"/>
  <c r="O465" i="38"/>
  <c r="S465" i="38"/>
  <c r="T465" i="38"/>
  <c r="U465" i="38"/>
  <c r="K466" i="38"/>
  <c r="L466" i="38"/>
  <c r="M466" i="38"/>
  <c r="N466" i="38"/>
  <c r="O466" i="38"/>
  <c r="P466" i="38"/>
  <c r="Q466" i="38"/>
  <c r="R466" i="38"/>
  <c r="S466" i="38"/>
  <c r="T466" i="38"/>
  <c r="U466" i="38"/>
  <c r="K467" i="38"/>
  <c r="L467" i="38"/>
  <c r="M467" i="38"/>
  <c r="N467" i="38"/>
  <c r="O467" i="38"/>
  <c r="P467" i="38"/>
  <c r="Q467" i="38"/>
  <c r="R467" i="38"/>
  <c r="S467" i="38"/>
  <c r="T467" i="38"/>
  <c r="U467" i="38"/>
  <c r="K468" i="38"/>
  <c r="L468" i="38"/>
  <c r="M468" i="38"/>
  <c r="N468" i="38"/>
  <c r="O468" i="38"/>
  <c r="P468" i="38"/>
  <c r="Q468" i="38"/>
  <c r="R468" i="38"/>
  <c r="S468" i="38"/>
  <c r="T468" i="38"/>
  <c r="U468" i="38"/>
  <c r="K469" i="38"/>
  <c r="L469" i="38"/>
  <c r="M469" i="38"/>
  <c r="N469" i="38"/>
  <c r="O469" i="38"/>
  <c r="R469" i="38"/>
  <c r="S469" i="38"/>
  <c r="T469" i="38"/>
  <c r="U469" i="38"/>
  <c r="K470" i="38"/>
  <c r="L470" i="38"/>
  <c r="M470" i="38"/>
  <c r="N470" i="38"/>
  <c r="O470" i="38"/>
  <c r="P470" i="38"/>
  <c r="Q470" i="38"/>
  <c r="R470" i="38"/>
  <c r="S470" i="38"/>
  <c r="T470" i="38"/>
  <c r="U470" i="38"/>
  <c r="K471" i="38"/>
  <c r="L471" i="38"/>
  <c r="M471" i="38"/>
  <c r="N471" i="38"/>
  <c r="O471" i="38"/>
  <c r="K472" i="38"/>
  <c r="L472" i="38"/>
  <c r="M472" i="38"/>
  <c r="N472" i="38"/>
  <c r="O472" i="38"/>
  <c r="P472" i="38" s="1"/>
  <c r="Q472" i="38"/>
  <c r="R472" i="38"/>
  <c r="S472" i="38"/>
  <c r="T472" i="38"/>
  <c r="U472" i="38"/>
  <c r="K473" i="38"/>
  <c r="L473" i="38"/>
  <c r="M473" i="38"/>
  <c r="N473" i="38"/>
  <c r="O473" i="38"/>
  <c r="P473" i="38" s="1"/>
  <c r="Q473" i="38"/>
  <c r="R473" i="38"/>
  <c r="S473" i="38"/>
  <c r="T473" i="38"/>
  <c r="U473" i="38" s="1"/>
  <c r="K474" i="38"/>
  <c r="L474" i="38"/>
  <c r="M474" i="38"/>
  <c r="N474" i="38"/>
  <c r="O474" i="38"/>
  <c r="R474" i="38"/>
  <c r="S474" i="38"/>
  <c r="T474" i="38"/>
  <c r="U474" i="38"/>
  <c r="K475" i="38"/>
  <c r="L475" i="38"/>
  <c r="M475" i="38"/>
  <c r="N475" i="38"/>
  <c r="O475" i="38"/>
  <c r="P475" i="38" s="1"/>
  <c r="Q475" i="38"/>
  <c r="R475" i="38"/>
  <c r="S475" i="38"/>
  <c r="T475" i="38"/>
  <c r="U475" i="38" s="1"/>
  <c r="K476" i="38"/>
  <c r="L476" i="38"/>
  <c r="M476" i="38"/>
  <c r="N476" i="38"/>
  <c r="O476" i="38"/>
  <c r="P476" i="38" s="1"/>
  <c r="Q476" i="38"/>
  <c r="R476" i="38"/>
  <c r="S476" i="38"/>
  <c r="T476" i="38"/>
  <c r="U476" i="38" s="1"/>
  <c r="K477" i="38"/>
  <c r="L477" i="38"/>
  <c r="M477" i="38"/>
  <c r="N477" i="38"/>
  <c r="O477" i="38"/>
  <c r="P477" i="38"/>
  <c r="Q477" i="38"/>
  <c r="R477" i="38"/>
  <c r="S477" i="38"/>
  <c r="T477" i="38"/>
  <c r="U477" i="38" s="1"/>
  <c r="K478" i="38"/>
  <c r="L478" i="38"/>
  <c r="M478" i="38"/>
  <c r="N478" i="38"/>
  <c r="O478" i="38"/>
  <c r="R478" i="38"/>
  <c r="S478" i="38"/>
  <c r="T478" i="38"/>
  <c r="U478" i="38" s="1"/>
  <c r="K479" i="38"/>
  <c r="L479" i="38"/>
  <c r="M479" i="38"/>
  <c r="N479" i="38"/>
  <c r="O479" i="38"/>
  <c r="P479" i="38" s="1"/>
  <c r="Q479" i="38"/>
  <c r="R479" i="38"/>
  <c r="S479" i="38"/>
  <c r="T479" i="38"/>
  <c r="U479" i="38" s="1"/>
  <c r="K480" i="38"/>
  <c r="L480" i="38"/>
  <c r="M480" i="38"/>
  <c r="N480" i="38"/>
  <c r="O480" i="38"/>
  <c r="R480" i="38"/>
  <c r="S480" i="38"/>
  <c r="T480" i="38"/>
  <c r="U480" i="38" s="1"/>
  <c r="K481" i="38"/>
  <c r="L481" i="38"/>
  <c r="M481" i="38"/>
  <c r="N481" i="38"/>
  <c r="O481" i="38"/>
  <c r="P481" i="38" s="1"/>
  <c r="Q481" i="38"/>
  <c r="R481" i="38"/>
  <c r="S481" i="38"/>
  <c r="T481" i="38"/>
  <c r="U481" i="38" s="1"/>
  <c r="K482" i="38"/>
  <c r="L482" i="38"/>
  <c r="M482" i="38"/>
  <c r="N482" i="38"/>
  <c r="O482" i="38"/>
  <c r="P482" i="38"/>
  <c r="Q482" i="38"/>
  <c r="R482" i="38"/>
  <c r="S482" i="38"/>
  <c r="T482" i="38"/>
  <c r="U482" i="38"/>
  <c r="K483" i="38"/>
  <c r="L483" i="38"/>
  <c r="M483" i="38"/>
  <c r="N483" i="38"/>
  <c r="O483" i="38"/>
  <c r="K484" i="38"/>
  <c r="L484" i="38"/>
  <c r="M484" i="38"/>
  <c r="N484" i="38"/>
  <c r="O484" i="38"/>
  <c r="P484" i="38"/>
  <c r="Q484" i="38"/>
  <c r="R484" i="38"/>
  <c r="S484" i="38"/>
  <c r="T484" i="38"/>
  <c r="U484" i="38"/>
  <c r="K485" i="38"/>
  <c r="L485" i="38"/>
  <c r="M485" i="38"/>
  <c r="N485" i="38"/>
  <c r="O485" i="38"/>
  <c r="S485" i="38"/>
  <c r="T485" i="38"/>
  <c r="U485" i="38" s="1"/>
  <c r="K486" i="38"/>
  <c r="L486" i="38"/>
  <c r="M486" i="38"/>
  <c r="N486" i="38"/>
  <c r="O486" i="38"/>
  <c r="P486" i="38" s="1"/>
  <c r="Q486" i="38"/>
  <c r="R486" i="38"/>
  <c r="S486" i="38"/>
  <c r="T486" i="38"/>
  <c r="U486" i="38" s="1"/>
  <c r="K487" i="38"/>
  <c r="L487" i="38"/>
  <c r="M487" i="38"/>
  <c r="N487" i="38"/>
  <c r="O487" i="38"/>
  <c r="S487" i="38"/>
  <c r="T487" i="38"/>
  <c r="U487" i="38"/>
  <c r="K488" i="38"/>
  <c r="L488" i="38"/>
  <c r="M488" i="38"/>
  <c r="N488" i="38"/>
  <c r="O488" i="38"/>
  <c r="P488" i="38" s="1"/>
  <c r="Q488" i="38"/>
  <c r="R488" i="38"/>
  <c r="S488" i="38"/>
  <c r="T488" i="38"/>
  <c r="U488" i="38" s="1"/>
  <c r="K489" i="38"/>
  <c r="L489" i="38"/>
  <c r="M489" i="38"/>
  <c r="N489" i="38"/>
  <c r="O489" i="38"/>
  <c r="P489" i="38" s="1"/>
  <c r="Q489" i="38"/>
  <c r="R489" i="38"/>
  <c r="S489" i="38"/>
  <c r="T489" i="38"/>
  <c r="U489" i="38" s="1"/>
  <c r="K490" i="38"/>
  <c r="L490" i="38"/>
  <c r="M490" i="38"/>
  <c r="N490" i="38"/>
  <c r="O490" i="38"/>
  <c r="P490" i="38" s="1"/>
  <c r="Q490" i="38"/>
  <c r="R490" i="38"/>
  <c r="S490" i="38"/>
  <c r="T490" i="38"/>
  <c r="U490" i="38" s="1"/>
  <c r="K491" i="38"/>
  <c r="L491" i="38"/>
  <c r="M491" i="38"/>
  <c r="N491" i="38"/>
  <c r="O491" i="38"/>
  <c r="P491" i="38" s="1"/>
  <c r="Q491" i="38"/>
  <c r="R491" i="38"/>
  <c r="S491" i="38"/>
  <c r="T491" i="38"/>
  <c r="U491" i="38" s="1"/>
  <c r="K492" i="38"/>
  <c r="L492" i="38"/>
  <c r="M492" i="38"/>
  <c r="N492" i="38"/>
  <c r="O492" i="38"/>
  <c r="P492" i="38" s="1"/>
  <c r="Q492" i="38"/>
  <c r="R492" i="38"/>
  <c r="S492" i="38"/>
  <c r="T492" i="38"/>
  <c r="U492" i="38"/>
  <c r="K493" i="38"/>
  <c r="L493" i="38"/>
  <c r="M493" i="38"/>
  <c r="N493" i="38"/>
  <c r="O493" i="38"/>
  <c r="P493" i="38"/>
  <c r="Q493" i="38"/>
  <c r="R493" i="38"/>
  <c r="S493" i="38"/>
  <c r="T493" i="38"/>
  <c r="U493" i="38" s="1"/>
  <c r="K494" i="38"/>
  <c r="L494" i="38"/>
  <c r="M494" i="38"/>
  <c r="N494" i="38"/>
  <c r="O494" i="38"/>
  <c r="P494" i="38" s="1"/>
  <c r="Q494" i="38"/>
  <c r="R494" i="38"/>
  <c r="S494" i="38"/>
  <c r="T494" i="38"/>
  <c r="U494" i="38" s="1"/>
  <c r="K495" i="38"/>
  <c r="L495" i="38"/>
  <c r="M495" i="38"/>
  <c r="N495" i="38"/>
  <c r="O495" i="38"/>
  <c r="R495" i="38" s="1"/>
  <c r="S495" i="38"/>
  <c r="T495" i="38"/>
  <c r="U495" i="38" s="1"/>
  <c r="K496" i="38"/>
  <c r="L496" i="38"/>
  <c r="M496" i="38"/>
  <c r="N496" i="38"/>
  <c r="O496" i="38"/>
  <c r="S496" i="38"/>
  <c r="T496" i="38"/>
  <c r="U496" i="38" s="1"/>
  <c r="K497" i="38"/>
  <c r="L497" i="38"/>
  <c r="M497" i="38"/>
  <c r="N497" i="38"/>
  <c r="O497" i="38"/>
  <c r="R497" i="38"/>
  <c r="S497" i="38"/>
  <c r="T497" i="38"/>
  <c r="U497" i="38" s="1"/>
  <c r="K498" i="38"/>
  <c r="L498" i="38"/>
  <c r="M498" i="38"/>
  <c r="N498" i="38"/>
  <c r="O498" i="38"/>
  <c r="S498" i="38" s="1"/>
  <c r="T498" i="38"/>
  <c r="U498" i="38" s="1"/>
  <c r="K499" i="38"/>
  <c r="L499" i="38"/>
  <c r="M499" i="38"/>
  <c r="N499" i="38"/>
  <c r="O499" i="38"/>
  <c r="T499" i="38"/>
  <c r="U499" i="38" s="1"/>
  <c r="K500" i="38"/>
  <c r="L500" i="38"/>
  <c r="M500" i="38"/>
  <c r="N500" i="38"/>
  <c r="O500" i="38"/>
  <c r="R500" i="38"/>
  <c r="S500" i="38"/>
  <c r="T500" i="38"/>
  <c r="U500" i="38" s="1"/>
  <c r="K501" i="38"/>
  <c r="L501" i="38"/>
  <c r="M501" i="38"/>
  <c r="N501" i="38"/>
  <c r="O501" i="38"/>
  <c r="S501" i="38"/>
  <c r="T501" i="38"/>
  <c r="U501" i="38" s="1"/>
  <c r="K502" i="38"/>
  <c r="L502" i="38"/>
  <c r="M502" i="38"/>
  <c r="N502" i="38"/>
  <c r="O502" i="38"/>
  <c r="T502" i="38"/>
  <c r="U502" i="38" s="1"/>
  <c r="K503" i="38"/>
  <c r="L503" i="38"/>
  <c r="M503" i="38"/>
  <c r="N503" i="38"/>
  <c r="O503" i="38"/>
  <c r="R503" i="38"/>
  <c r="S503" i="38"/>
  <c r="T503" i="38"/>
  <c r="U503" i="38" s="1"/>
  <c r="K504" i="38"/>
  <c r="L504" i="38"/>
  <c r="M504" i="38"/>
  <c r="N504" i="38"/>
  <c r="O504" i="38"/>
  <c r="T504" i="38"/>
  <c r="U504" i="38" s="1"/>
  <c r="K505" i="38"/>
  <c r="L505" i="38"/>
  <c r="M505" i="38"/>
  <c r="N505" i="38"/>
  <c r="O505" i="38"/>
  <c r="K506" i="38"/>
  <c r="L506" i="38"/>
  <c r="M506" i="38"/>
  <c r="N506" i="38"/>
  <c r="O506" i="38"/>
  <c r="S506" i="38" s="1"/>
  <c r="T506" i="38"/>
  <c r="U506" i="38" s="1"/>
  <c r="K507" i="38"/>
  <c r="L507" i="38"/>
  <c r="M507" i="38"/>
  <c r="N507" i="38"/>
  <c r="O507" i="38"/>
  <c r="R507" i="38"/>
  <c r="S507" i="38"/>
  <c r="T507" i="38"/>
  <c r="U507" i="38" s="1"/>
  <c r="K508" i="38"/>
  <c r="L508" i="38"/>
  <c r="M508" i="38"/>
  <c r="N508" i="38"/>
  <c r="O508" i="38"/>
  <c r="S508" i="38" s="1"/>
  <c r="T508" i="38"/>
  <c r="U508" i="38" s="1"/>
  <c r="K509" i="38"/>
  <c r="L509" i="38"/>
  <c r="M509" i="38"/>
  <c r="N509" i="38"/>
  <c r="O509" i="38"/>
  <c r="K510" i="38"/>
  <c r="L510" i="38"/>
  <c r="M510" i="38"/>
  <c r="N510" i="38"/>
  <c r="O510" i="38"/>
  <c r="T510" i="38" s="1"/>
  <c r="U510" i="38" s="1"/>
  <c r="K511" i="38"/>
  <c r="L511" i="38"/>
  <c r="M511" i="38"/>
  <c r="N511" i="38"/>
  <c r="O511" i="38"/>
  <c r="K512" i="38"/>
  <c r="L512" i="38"/>
  <c r="M512" i="38"/>
  <c r="N512" i="38"/>
  <c r="O512" i="38"/>
  <c r="R512" i="38" s="1"/>
  <c r="S512" i="38"/>
  <c r="T512" i="38"/>
  <c r="U512" i="38" s="1"/>
  <c r="K513" i="38"/>
  <c r="L513" i="38"/>
  <c r="M513" i="38"/>
  <c r="N513" i="38"/>
  <c r="O513" i="38"/>
  <c r="T513" i="38"/>
  <c r="U513" i="38" s="1"/>
  <c r="K514" i="38"/>
  <c r="L514" i="38"/>
  <c r="M514" i="38"/>
  <c r="N514" i="38"/>
  <c r="O514" i="38"/>
  <c r="T514" i="38" s="1"/>
  <c r="U514" i="38" s="1"/>
  <c r="K515" i="38"/>
  <c r="L515" i="38"/>
  <c r="M515" i="38"/>
  <c r="N515" i="38"/>
  <c r="O515" i="38"/>
  <c r="T515" i="38"/>
  <c r="U515" i="38" s="1"/>
  <c r="K516" i="38"/>
  <c r="L516" i="38"/>
  <c r="M516" i="38"/>
  <c r="N516" i="38"/>
  <c r="O516" i="38"/>
  <c r="S516" i="38" s="1"/>
  <c r="R516" i="38"/>
  <c r="T516" i="38"/>
  <c r="U516" i="38" s="1"/>
  <c r="K517" i="38"/>
  <c r="L517" i="38"/>
  <c r="M517" i="38"/>
  <c r="N517" i="38"/>
  <c r="O517" i="38"/>
  <c r="K518" i="38"/>
  <c r="L518" i="38"/>
  <c r="M518" i="38"/>
  <c r="N518" i="38"/>
  <c r="O518" i="38"/>
  <c r="T518" i="38" s="1"/>
  <c r="U518" i="38" s="1"/>
  <c r="K519" i="38"/>
  <c r="L519" i="38"/>
  <c r="M519" i="38"/>
  <c r="N519" i="38"/>
  <c r="O519" i="38"/>
  <c r="T519" i="38"/>
  <c r="U519" i="38" s="1"/>
  <c r="K520" i="38"/>
  <c r="L520" i="38"/>
  <c r="M520" i="38"/>
  <c r="N520" i="38"/>
  <c r="O520" i="38"/>
  <c r="R520" i="38" s="1"/>
  <c r="S520" i="38"/>
  <c r="T520" i="38"/>
  <c r="U520" i="38" s="1"/>
  <c r="K521" i="38"/>
  <c r="L521" i="38"/>
  <c r="M521" i="38"/>
  <c r="N521" i="38"/>
  <c r="O521" i="38"/>
  <c r="S521" i="38"/>
  <c r="T521" i="38"/>
  <c r="U521" i="38" s="1"/>
  <c r="K522" i="38"/>
  <c r="L522" i="38"/>
  <c r="M522" i="38"/>
  <c r="N522" i="38"/>
  <c r="O522" i="38"/>
  <c r="T522" i="38"/>
  <c r="U522" i="38" s="1"/>
  <c r="K523" i="38"/>
  <c r="L523" i="38"/>
  <c r="M523" i="38"/>
  <c r="N523" i="38"/>
  <c r="O523" i="38"/>
  <c r="P523" i="38" s="1"/>
  <c r="Q523" i="38"/>
  <c r="R523" i="38"/>
  <c r="S523" i="38"/>
  <c r="T523" i="38"/>
  <c r="U523" i="38" s="1"/>
  <c r="K524" i="38"/>
  <c r="L524" i="38"/>
  <c r="M524" i="38"/>
  <c r="N524" i="38"/>
  <c r="O524" i="38"/>
  <c r="T524" i="38"/>
  <c r="U524" i="38" s="1"/>
  <c r="K525" i="38"/>
  <c r="L525" i="38"/>
  <c r="M525" i="38"/>
  <c r="N525" i="38"/>
  <c r="O525" i="38"/>
  <c r="P525" i="38"/>
  <c r="S525" i="38"/>
  <c r="T525" i="38"/>
  <c r="U525" i="38" s="1"/>
  <c r="K526" i="38"/>
  <c r="L526" i="38"/>
  <c r="M526" i="38"/>
  <c r="N526" i="38"/>
  <c r="O526" i="38"/>
  <c r="R526" i="38" s="1"/>
  <c r="S526" i="38"/>
  <c r="T526" i="38"/>
  <c r="U526" i="38" s="1"/>
  <c r="K527" i="38"/>
  <c r="L527" i="38"/>
  <c r="M527" i="38"/>
  <c r="N527" i="38"/>
  <c r="O527" i="38"/>
  <c r="K528" i="38"/>
  <c r="L528" i="38"/>
  <c r="M528" i="38"/>
  <c r="N528" i="38"/>
  <c r="O528" i="38"/>
  <c r="T528" i="38" s="1"/>
  <c r="U528" i="38" s="1"/>
  <c r="K529" i="38"/>
  <c r="L529" i="38"/>
  <c r="M529" i="38"/>
  <c r="N529" i="38"/>
  <c r="O529" i="38"/>
  <c r="K530" i="38"/>
  <c r="L530" i="38"/>
  <c r="M530" i="38"/>
  <c r="N530" i="38"/>
  <c r="O530" i="38"/>
  <c r="R530" i="38" s="1"/>
  <c r="S530" i="38"/>
  <c r="T530" i="38"/>
  <c r="U530" i="38" s="1"/>
  <c r="K531" i="38"/>
  <c r="L531" i="38"/>
  <c r="M531" i="38"/>
  <c r="N531" i="38"/>
  <c r="O531" i="38"/>
  <c r="T531" i="38"/>
  <c r="U531" i="38" s="1"/>
  <c r="K532" i="38"/>
  <c r="L532" i="38"/>
  <c r="M532" i="38"/>
  <c r="N532" i="38"/>
  <c r="O532" i="38"/>
  <c r="T532" i="38" s="1"/>
  <c r="U532" i="38" s="1"/>
  <c r="K533" i="38"/>
  <c r="L533" i="38"/>
  <c r="M533" i="38"/>
  <c r="N533" i="38"/>
  <c r="O533" i="38"/>
  <c r="T533" i="38" s="1"/>
  <c r="U533" i="38" s="1"/>
  <c r="K534" i="38"/>
  <c r="L534" i="38"/>
  <c r="M534" i="38"/>
  <c r="N534" i="38"/>
  <c r="O534" i="38"/>
  <c r="K535" i="38"/>
  <c r="L535" i="38"/>
  <c r="M535" i="38"/>
  <c r="N535" i="38"/>
  <c r="O535" i="38"/>
  <c r="R535" i="38"/>
  <c r="S535" i="38"/>
  <c r="T535" i="38"/>
  <c r="U535" i="38" s="1"/>
  <c r="K536" i="38"/>
  <c r="L536" i="38"/>
  <c r="M536" i="38"/>
  <c r="N536" i="38"/>
  <c r="O536" i="38"/>
  <c r="R536" i="38" s="1"/>
  <c r="S536" i="38"/>
  <c r="T536" i="38"/>
  <c r="U536" i="38" s="1"/>
  <c r="K537" i="38"/>
  <c r="L537" i="38"/>
  <c r="M537" i="38"/>
  <c r="N537" i="38"/>
  <c r="O537" i="38"/>
  <c r="S537" i="38"/>
  <c r="T537" i="38"/>
  <c r="U537" i="38" s="1"/>
  <c r="K538" i="38"/>
  <c r="L538" i="38"/>
  <c r="M538" i="38"/>
  <c r="N538" i="38"/>
  <c r="O538" i="38"/>
  <c r="T538" i="38" s="1"/>
  <c r="U538" i="38" s="1"/>
  <c r="K539" i="38"/>
  <c r="L539" i="38"/>
  <c r="M539" i="38"/>
  <c r="N539" i="38"/>
  <c r="O539" i="38"/>
  <c r="K540" i="38"/>
  <c r="L540" i="38"/>
  <c r="M540" i="38"/>
  <c r="N540" i="38"/>
  <c r="O540" i="38"/>
  <c r="T540" i="38" s="1"/>
  <c r="U540" i="38" s="1"/>
  <c r="K541" i="38"/>
  <c r="L541" i="38"/>
  <c r="M541" i="38"/>
  <c r="N541" i="38"/>
  <c r="O541" i="38"/>
  <c r="S541" i="38"/>
  <c r="O9" i="38"/>
  <c r="N9" i="38"/>
  <c r="M9" i="38"/>
  <c r="L9" i="38"/>
  <c r="K9" i="38"/>
  <c r="T89" i="39"/>
  <c r="P12" i="38" l="1"/>
  <c r="Q12" i="38"/>
  <c r="P15" i="38"/>
  <c r="Q15" i="38"/>
  <c r="P16" i="38"/>
  <c r="Q16" i="38"/>
  <c r="P18" i="38"/>
  <c r="Q18" i="38"/>
  <c r="P19" i="38"/>
  <c r="Q19" i="38"/>
  <c r="P21" i="38"/>
  <c r="Q21" i="38"/>
  <c r="P23" i="38"/>
  <c r="Q23" i="38"/>
  <c r="P31" i="38"/>
  <c r="Q31" i="38"/>
  <c r="P35" i="38"/>
  <c r="Q35" i="38"/>
  <c r="P39" i="38"/>
  <c r="Q39" i="38"/>
  <c r="P40" i="38"/>
  <c r="Q40" i="38"/>
  <c r="P43" i="38"/>
  <c r="Q43" i="38"/>
  <c r="P52" i="38"/>
  <c r="Q52" i="38"/>
  <c r="P53" i="38"/>
  <c r="Q53" i="38"/>
  <c r="P57" i="38"/>
  <c r="Q57" i="38"/>
  <c r="P59" i="38"/>
  <c r="Q59" i="38"/>
  <c r="P64" i="38"/>
  <c r="Q64" i="38"/>
  <c r="P65" i="38"/>
  <c r="Q65" i="38"/>
  <c r="P67" i="38"/>
  <c r="Q67" i="38"/>
  <c r="P68" i="38"/>
  <c r="Q68" i="38"/>
  <c r="P72" i="38"/>
  <c r="Q72" i="38"/>
  <c r="P75" i="38"/>
  <c r="Q75" i="38"/>
  <c r="P76" i="38"/>
  <c r="R76" i="38"/>
  <c r="S76" i="38"/>
  <c r="T76" i="38"/>
  <c r="U76" i="38" s="1"/>
  <c r="Q76" i="38"/>
  <c r="P111" i="38"/>
  <c r="Q111" i="38"/>
  <c r="P113" i="38"/>
  <c r="Q113" i="38"/>
  <c r="R113" i="38"/>
  <c r="P115" i="38"/>
  <c r="Q115" i="38"/>
  <c r="P116" i="38"/>
  <c r="Q116" i="38"/>
  <c r="Q117" i="38"/>
  <c r="P117" i="38"/>
  <c r="P118" i="38"/>
  <c r="Q118" i="38"/>
  <c r="R118" i="38"/>
  <c r="P122" i="38"/>
  <c r="Q122" i="38"/>
  <c r="P127" i="38"/>
  <c r="Q127" i="38"/>
  <c r="P129" i="38"/>
  <c r="Q129" i="38"/>
  <c r="P130" i="38"/>
  <c r="Q130" i="38"/>
  <c r="P134" i="38"/>
  <c r="Q134" i="38"/>
  <c r="P136" i="38"/>
  <c r="R136" i="38"/>
  <c r="Q136" i="38"/>
  <c r="R137" i="38"/>
  <c r="S137" i="38"/>
  <c r="R138" i="38"/>
  <c r="S138" i="38"/>
  <c r="P141" i="38"/>
  <c r="Q141" i="38"/>
  <c r="R142" i="38"/>
  <c r="S142" i="38"/>
  <c r="P143" i="38"/>
  <c r="Q143" i="38"/>
  <c r="P144" i="38"/>
  <c r="Q144" i="38"/>
  <c r="R144" i="38"/>
  <c r="Q145" i="38"/>
  <c r="P145" i="38"/>
  <c r="P148" i="38"/>
  <c r="Q148" i="38"/>
  <c r="R151" i="38"/>
  <c r="S151" i="38"/>
  <c r="T151" i="38"/>
  <c r="U151" i="38" s="1"/>
  <c r="R209" i="38"/>
  <c r="Q209" i="38"/>
  <c r="P209" i="38"/>
  <c r="P212" i="38"/>
  <c r="Q212" i="38"/>
  <c r="P213" i="38"/>
  <c r="Q213" i="38"/>
  <c r="P221" i="38"/>
  <c r="Q221" i="38"/>
  <c r="P225" i="38"/>
  <c r="Q225" i="38"/>
  <c r="P227" i="38"/>
  <c r="R227" i="38"/>
  <c r="Q227" i="38"/>
  <c r="P229" i="38"/>
  <c r="Q229" i="38"/>
  <c r="R229" i="38"/>
  <c r="P231" i="38"/>
  <c r="Q231" i="38"/>
  <c r="Q232" i="38"/>
  <c r="P232" i="38"/>
  <c r="S233" i="38"/>
  <c r="R233" i="38"/>
  <c r="P236" i="38"/>
  <c r="Q236" i="38"/>
  <c r="Q239" i="38"/>
  <c r="R239" i="38"/>
  <c r="P239" i="38"/>
  <c r="R241" i="38"/>
  <c r="Q241" i="38"/>
  <c r="P241" i="38"/>
  <c r="P250" i="38"/>
  <c r="Q250" i="38"/>
  <c r="P252" i="38"/>
  <c r="Q252" i="38"/>
  <c r="T266" i="38"/>
  <c r="U266" i="38" s="1"/>
  <c r="S266" i="38"/>
  <c r="Q266" i="38"/>
  <c r="P266" i="38"/>
  <c r="R266" i="38"/>
  <c r="P271" i="38"/>
  <c r="Q271" i="38"/>
  <c r="P273" i="38"/>
  <c r="Q273" i="38"/>
  <c r="R273" i="38"/>
  <c r="P276" i="38"/>
  <c r="Q276" i="38"/>
  <c r="P277" i="38"/>
  <c r="R277" i="38"/>
  <c r="Q277" i="38"/>
  <c r="P278" i="38"/>
  <c r="Q278" i="38"/>
  <c r="R278" i="38"/>
  <c r="P279" i="38"/>
  <c r="Q279" i="38"/>
  <c r="P281" i="38"/>
  <c r="Q281" i="38"/>
  <c r="Q284" i="38"/>
  <c r="P284" i="38"/>
  <c r="Q285" i="38"/>
  <c r="P285" i="38"/>
  <c r="P289" i="38"/>
  <c r="Q289" i="38"/>
  <c r="P297" i="38"/>
  <c r="T297" i="38"/>
  <c r="U297" i="38" s="1"/>
  <c r="R389" i="38"/>
  <c r="Q389" i="38"/>
  <c r="P389" i="38"/>
  <c r="T389" i="38"/>
  <c r="U389" i="38" s="1"/>
  <c r="S389" i="38"/>
  <c r="T415" i="38"/>
  <c r="U415" i="38" s="1"/>
  <c r="P415" i="38"/>
  <c r="P421" i="38"/>
  <c r="Q421" i="38"/>
  <c r="S422" i="38"/>
  <c r="Q422" i="38"/>
  <c r="R422" i="38"/>
  <c r="P422" i="38"/>
  <c r="R425" i="38"/>
  <c r="Q425" i="38"/>
  <c r="P425" i="38"/>
  <c r="Q426" i="38"/>
  <c r="P426" i="38"/>
  <c r="P427" i="38"/>
  <c r="R427" i="38"/>
  <c r="Q427" i="38"/>
  <c r="Q428" i="38"/>
  <c r="P428" i="38"/>
  <c r="R429" i="38"/>
  <c r="P429" i="38"/>
  <c r="P432" i="38"/>
  <c r="R432" i="38"/>
  <c r="Q435" i="38"/>
  <c r="P435" i="38"/>
  <c r="Q437" i="38"/>
  <c r="P437" i="38"/>
  <c r="P438" i="38"/>
  <c r="Q438" i="38"/>
  <c r="Q440" i="38"/>
  <c r="P440" i="38"/>
  <c r="Q441" i="38"/>
  <c r="P441" i="38"/>
  <c r="Q442" i="38"/>
  <c r="P442" i="38"/>
  <c r="P444" i="38"/>
  <c r="Q444" i="38"/>
  <c r="P446" i="38"/>
  <c r="Q446" i="38"/>
  <c r="Q447" i="38"/>
  <c r="P447" i="38"/>
  <c r="Q449" i="38"/>
  <c r="P449" i="38"/>
  <c r="P17" i="38"/>
  <c r="Q17" i="38"/>
  <c r="P28" i="38"/>
  <c r="Q28" i="38"/>
  <c r="P37" i="38"/>
  <c r="Q37" i="38"/>
  <c r="P50" i="38"/>
  <c r="Q50" i="38"/>
  <c r="P69" i="38"/>
  <c r="Q69" i="38"/>
  <c r="P71" i="38"/>
  <c r="Q71" i="38"/>
  <c r="P77" i="38"/>
  <c r="Q77" i="38"/>
  <c r="P78" i="38"/>
  <c r="T78" i="38"/>
  <c r="U78" i="38" s="1"/>
  <c r="S78" i="38"/>
  <c r="R78" i="38"/>
  <c r="Q78" i="38"/>
  <c r="P149" i="38"/>
  <c r="Q149" i="38"/>
  <c r="Q150" i="38"/>
  <c r="P150" i="38"/>
  <c r="P151" i="38"/>
  <c r="Q151" i="38"/>
  <c r="Q152" i="38"/>
  <c r="P152" i="38"/>
  <c r="P218" i="38"/>
  <c r="Q218" i="38"/>
  <c r="P222" i="38"/>
  <c r="S222" i="38"/>
  <c r="R222" i="38"/>
  <c r="Q222" i="38"/>
  <c r="P223" i="38"/>
  <c r="Q223" i="38"/>
  <c r="R223" i="38"/>
  <c r="S223" i="38"/>
  <c r="P363" i="38"/>
  <c r="Q363" i="38"/>
  <c r="P364" i="38"/>
  <c r="Q364" i="38"/>
  <c r="T368" i="38"/>
  <c r="U368" i="38" s="1"/>
  <c r="S368" i="38"/>
  <c r="R369" i="38"/>
  <c r="S369" i="38"/>
  <c r="P373" i="38"/>
  <c r="R373" i="38"/>
  <c r="Q373" i="38"/>
  <c r="S375" i="38"/>
  <c r="R375" i="38"/>
  <c r="P376" i="38"/>
  <c r="Q376" i="38"/>
  <c r="P381" i="38"/>
  <c r="R381" i="38"/>
  <c r="Q381" i="38"/>
  <c r="S381" i="38"/>
  <c r="P382" i="38"/>
  <c r="T382" i="38"/>
  <c r="U382" i="38" s="1"/>
  <c r="P459" i="38"/>
  <c r="Q459" i="38"/>
  <c r="Q462" i="38"/>
  <c r="P462" i="38"/>
  <c r="Q464" i="38"/>
  <c r="P464" i="38"/>
  <c r="Q465" i="38"/>
  <c r="P465" i="38"/>
  <c r="R465" i="38"/>
  <c r="P469" i="38"/>
  <c r="Q469" i="38"/>
  <c r="R471" i="38"/>
  <c r="T471" i="38"/>
  <c r="U471" i="38" s="1"/>
  <c r="S471" i="38"/>
  <c r="Q471" i="38"/>
  <c r="P471" i="38"/>
  <c r="P474" i="38"/>
  <c r="Q474" i="38"/>
  <c r="Q478" i="38"/>
  <c r="P478" i="38"/>
  <c r="P480" i="38"/>
  <c r="Q480" i="38"/>
  <c r="Q485" i="38"/>
  <c r="R485" i="38"/>
  <c r="P485" i="38"/>
  <c r="P487" i="38"/>
  <c r="R487" i="38"/>
  <c r="Q487" i="38"/>
  <c r="P496" i="38"/>
  <c r="R496" i="38"/>
  <c r="Q496" i="38"/>
  <c r="R499" i="38"/>
  <c r="S499" i="38"/>
  <c r="P507" i="38"/>
  <c r="Q507" i="38"/>
  <c r="S511" i="38"/>
  <c r="T511" i="38"/>
  <c r="U511" i="38" s="1"/>
  <c r="R513" i="38"/>
  <c r="S513" i="38"/>
  <c r="R519" i="38"/>
  <c r="S519" i="38"/>
  <c r="S534" i="38"/>
  <c r="T534" i="38"/>
  <c r="U534" i="38" s="1"/>
  <c r="S539" i="38"/>
  <c r="T539" i="38"/>
  <c r="U539" i="38" s="1"/>
  <c r="R541" i="38"/>
  <c r="T541" i="38"/>
  <c r="U541" i="38" s="1"/>
  <c r="T10" i="38"/>
  <c r="U10" i="38" s="1"/>
  <c r="P10" i="38"/>
  <c r="Q10" i="38"/>
  <c r="R10" i="38"/>
  <c r="S10" i="38"/>
  <c r="P24" i="38"/>
  <c r="Q24" i="38"/>
  <c r="Q121" i="38"/>
  <c r="P121" i="38"/>
  <c r="Q124" i="38"/>
  <c r="P124" i="38"/>
  <c r="P128" i="38"/>
  <c r="R128" i="38"/>
  <c r="Q128" i="38"/>
  <c r="P135" i="38"/>
  <c r="Q135" i="38"/>
  <c r="R135" i="38"/>
  <c r="P137" i="38"/>
  <c r="Q137" i="38"/>
  <c r="P138" i="38"/>
  <c r="Q138" i="38"/>
  <c r="P139" i="38"/>
  <c r="Q139" i="38"/>
  <c r="Q140" i="38"/>
  <c r="P140" i="38"/>
  <c r="P142" i="38"/>
  <c r="Q142" i="38"/>
  <c r="Q147" i="38"/>
  <c r="P147" i="38"/>
  <c r="R158" i="38"/>
  <c r="S158" i="38"/>
  <c r="T158" i="38"/>
  <c r="U158" i="38" s="1"/>
  <c r="R220" i="38"/>
  <c r="P220" i="38"/>
  <c r="Q228" i="38"/>
  <c r="P228" i="38"/>
  <c r="Q230" i="38"/>
  <c r="P230" i="38"/>
  <c r="P233" i="38"/>
  <c r="Q233" i="38"/>
  <c r="Q307" i="38"/>
  <c r="P307" i="38"/>
  <c r="Q308" i="38"/>
  <c r="R308" i="38"/>
  <c r="P308" i="38"/>
  <c r="P309" i="38"/>
  <c r="Q309" i="38"/>
  <c r="P312" i="38"/>
  <c r="Q312" i="38"/>
  <c r="Q313" i="38"/>
  <c r="P313" i="38"/>
  <c r="S314" i="38"/>
  <c r="R314" i="38"/>
  <c r="P314" i="38"/>
  <c r="Q314" i="38"/>
  <c r="R317" i="38"/>
  <c r="P317" i="38"/>
  <c r="Q317" i="38"/>
  <c r="P318" i="38"/>
  <c r="Q318" i="38"/>
  <c r="P319" i="38"/>
  <c r="Q319" i="38"/>
  <c r="Q321" i="38"/>
  <c r="P321" i="38"/>
  <c r="P322" i="38"/>
  <c r="Q322" i="38"/>
  <c r="P324" i="38"/>
  <c r="Q324" i="38"/>
  <c r="P328" i="38"/>
  <c r="Q328" i="38"/>
  <c r="R328" i="38"/>
  <c r="Q330" i="38"/>
  <c r="R330" i="38"/>
  <c r="S330" i="38"/>
  <c r="P330" i="38"/>
  <c r="T330" i="38"/>
  <c r="U330" i="38" s="1"/>
  <c r="R332" i="38"/>
  <c r="P332" i="38"/>
  <c r="Q332" i="38"/>
  <c r="P334" i="38"/>
  <c r="Q334" i="38"/>
  <c r="P335" i="38"/>
  <c r="Q335" i="38"/>
  <c r="Q336" i="38"/>
  <c r="P336" i="38"/>
  <c r="P337" i="38"/>
  <c r="Q337" i="38"/>
  <c r="P338" i="38"/>
  <c r="Q338" i="38"/>
  <c r="Q340" i="38"/>
  <c r="P340" i="38"/>
  <c r="Q343" i="38"/>
  <c r="R343" i="38"/>
  <c r="P343" i="38"/>
  <c r="Q345" i="38"/>
  <c r="R345" i="38"/>
  <c r="P350" i="38"/>
  <c r="Q350" i="38"/>
  <c r="Q352" i="38"/>
  <c r="P352" i="38"/>
  <c r="Q354" i="38"/>
  <c r="R354" i="38"/>
  <c r="P354" i="38"/>
  <c r="Q355" i="38"/>
  <c r="P355" i="38"/>
  <c r="P358" i="38"/>
  <c r="Q358" i="38"/>
  <c r="P359" i="38"/>
  <c r="Q359" i="38"/>
  <c r="P361" i="38"/>
  <c r="Q361" i="38"/>
  <c r="R361" i="38"/>
  <c r="P365" i="38"/>
  <c r="Q365" i="38"/>
  <c r="P366" i="38"/>
  <c r="Q366" i="38"/>
  <c r="R366" i="38"/>
  <c r="P367" i="38"/>
  <c r="Q367" i="38"/>
  <c r="P368" i="38"/>
  <c r="Q368" i="38"/>
  <c r="R368" i="38"/>
  <c r="P369" i="38"/>
  <c r="Q369" i="38"/>
  <c r="Q370" i="38"/>
  <c r="R370" i="38"/>
  <c r="P370" i="38"/>
  <c r="R371" i="38"/>
  <c r="P371" i="38"/>
  <c r="S371" i="38"/>
  <c r="Q371" i="38"/>
  <c r="P372" i="38"/>
  <c r="Q372" i="38"/>
  <c r="P374" i="38"/>
  <c r="R374" i="38"/>
  <c r="Q374" i="38"/>
  <c r="Q375" i="38"/>
  <c r="P375" i="38"/>
  <c r="Q377" i="38"/>
  <c r="P377" i="38"/>
  <c r="P378" i="38"/>
  <c r="Q378" i="38"/>
  <c r="P384" i="38"/>
  <c r="Q384" i="38"/>
  <c r="P461" i="38"/>
  <c r="Q461" i="38"/>
  <c r="T461" i="38"/>
  <c r="U461" i="38" s="1"/>
  <c r="R461" i="38"/>
  <c r="S461" i="38"/>
  <c r="P495" i="38"/>
  <c r="Q495" i="38"/>
  <c r="P497" i="38"/>
  <c r="Q497" i="38"/>
  <c r="P498" i="38"/>
  <c r="Q498" i="38"/>
  <c r="R498" i="38"/>
  <c r="P500" i="38"/>
  <c r="Q500" i="38"/>
  <c r="R501" i="38"/>
  <c r="Q501" i="38"/>
  <c r="P501" i="38"/>
  <c r="P502" i="38"/>
  <c r="S502" i="38"/>
  <c r="Q502" i="38"/>
  <c r="R502" i="38"/>
  <c r="P503" i="38"/>
  <c r="Q503" i="38"/>
  <c r="P504" i="38"/>
  <c r="S504" i="38"/>
  <c r="Q504" i="38"/>
  <c r="R504" i="38"/>
  <c r="S505" i="38"/>
  <c r="T505" i="38"/>
  <c r="U505" i="38" s="1"/>
  <c r="P506" i="38"/>
  <c r="R506" i="38"/>
  <c r="Q506" i="38"/>
  <c r="R508" i="38"/>
  <c r="P508" i="38"/>
  <c r="Q508" i="38"/>
  <c r="S509" i="38"/>
  <c r="T509" i="38"/>
  <c r="U509" i="38" s="1"/>
  <c r="S510" i="38"/>
  <c r="R510" i="38"/>
  <c r="P511" i="38"/>
  <c r="Q511" i="38"/>
  <c r="R511" i="38"/>
  <c r="P514" i="38"/>
  <c r="R514" i="38"/>
  <c r="Q514" i="38"/>
  <c r="S514" i="38"/>
  <c r="P515" i="38"/>
  <c r="S515" i="38"/>
  <c r="Q515" i="38"/>
  <c r="R515" i="38"/>
  <c r="R517" i="38"/>
  <c r="T517" i="38"/>
  <c r="U517" i="38" s="1"/>
  <c r="S517" i="38"/>
  <c r="S518" i="38"/>
  <c r="R518" i="38"/>
  <c r="P519" i="38"/>
  <c r="Q519" i="38"/>
  <c r="P520" i="38"/>
  <c r="Q520" i="38"/>
  <c r="P521" i="38"/>
  <c r="Q521" i="38"/>
  <c r="R521" i="38"/>
  <c r="S522" i="38"/>
  <c r="R522" i="38"/>
  <c r="R524" i="38"/>
  <c r="S524" i="38"/>
  <c r="R525" i="38"/>
  <c r="Q525" i="38"/>
  <c r="P526" i="38"/>
  <c r="Q526" i="38"/>
  <c r="T527" i="38"/>
  <c r="U527" i="38" s="1"/>
  <c r="R527" i="38"/>
  <c r="S527" i="38"/>
  <c r="S528" i="38"/>
  <c r="R528" i="38"/>
  <c r="T529" i="38"/>
  <c r="U529" i="38" s="1"/>
  <c r="S529" i="38"/>
  <c r="R529" i="38"/>
  <c r="R533" i="38"/>
  <c r="S533" i="38"/>
  <c r="P535" i="38"/>
  <c r="Q535" i="38"/>
  <c r="P536" i="38"/>
  <c r="Q536" i="38"/>
  <c r="P537" i="38"/>
  <c r="R537" i="38"/>
  <c r="Q537" i="38"/>
  <c r="R540" i="38"/>
  <c r="S540" i="38"/>
  <c r="S4" i="39"/>
  <c r="T4" i="39" s="1"/>
  <c r="R4" i="39"/>
  <c r="Q4" i="39"/>
  <c r="P4" i="39"/>
  <c r="O4" i="39"/>
  <c r="R8" i="39"/>
  <c r="O8" i="39"/>
  <c r="Q8" i="39"/>
  <c r="P8" i="39"/>
  <c r="O9" i="39"/>
  <c r="P9" i="39"/>
  <c r="O11" i="39"/>
  <c r="P11" i="39"/>
  <c r="Q11" i="39"/>
  <c r="R16" i="39"/>
  <c r="O16" i="39"/>
  <c r="Q16" i="39"/>
  <c r="P16" i="39"/>
  <c r="S17" i="39"/>
  <c r="T17" i="39" s="1"/>
  <c r="T92" i="39" s="1"/>
  <c r="O17" i="39"/>
  <c r="P17" i="39"/>
  <c r="Q17" i="39"/>
  <c r="R17" i="39"/>
  <c r="P19" i="39"/>
  <c r="O19" i="39"/>
  <c r="O20" i="39"/>
  <c r="P20" i="39"/>
  <c r="R20" i="39"/>
  <c r="S20" i="39"/>
  <c r="T20" i="39" s="1"/>
  <c r="Q20" i="39"/>
  <c r="O24" i="39"/>
  <c r="P24" i="39"/>
  <c r="P28" i="39"/>
  <c r="O28" i="39"/>
  <c r="O30" i="39"/>
  <c r="P30" i="39"/>
  <c r="O32" i="39"/>
  <c r="P32" i="39"/>
  <c r="O35" i="39"/>
  <c r="P35" i="39"/>
  <c r="O36" i="39"/>
  <c r="P36" i="39"/>
  <c r="O42" i="39"/>
  <c r="P42" i="39"/>
  <c r="O43" i="39"/>
  <c r="P43" i="39"/>
  <c r="Q43" i="39"/>
  <c r="O51" i="39"/>
  <c r="P51" i="39"/>
  <c r="O52" i="39"/>
  <c r="P52" i="39"/>
  <c r="O55" i="39"/>
  <c r="P55" i="39"/>
  <c r="Q57" i="39"/>
  <c r="O57" i="39"/>
  <c r="P57" i="39"/>
  <c r="O58" i="39"/>
  <c r="Q58" i="39"/>
  <c r="P58" i="39"/>
  <c r="Q62" i="39"/>
  <c r="P62" i="39"/>
  <c r="Q63" i="39"/>
  <c r="O63" i="39"/>
  <c r="P63" i="39"/>
  <c r="O65" i="39"/>
  <c r="P65" i="39"/>
  <c r="O66" i="39"/>
  <c r="P66" i="39"/>
  <c r="P67" i="39"/>
  <c r="Q67" i="39"/>
  <c r="O67" i="39"/>
  <c r="O70" i="39"/>
  <c r="P70" i="39"/>
  <c r="O73" i="39"/>
  <c r="P73" i="39"/>
  <c r="O75" i="39"/>
  <c r="P75" i="39"/>
  <c r="P76" i="39"/>
  <c r="O76" i="39"/>
  <c r="Q76" i="39"/>
  <c r="O77" i="39"/>
  <c r="Q77" i="39"/>
  <c r="P77" i="39"/>
  <c r="P78" i="39"/>
  <c r="Q78" i="39"/>
  <c r="O78" i="39"/>
  <c r="P79" i="39"/>
  <c r="O79" i="39"/>
  <c r="O80" i="39"/>
  <c r="Q80" i="39"/>
  <c r="P80" i="39"/>
  <c r="O81" i="39"/>
  <c r="P81" i="39"/>
  <c r="P82" i="39"/>
  <c r="Q82" i="39"/>
  <c r="O82" i="39"/>
  <c r="P83" i="39"/>
  <c r="O83" i="39"/>
  <c r="Q83" i="39"/>
  <c r="O86" i="39"/>
  <c r="P86" i="39"/>
  <c r="P87" i="39"/>
  <c r="O87" i="39"/>
  <c r="Q87" i="39"/>
  <c r="S14" i="38"/>
  <c r="P14" i="38"/>
  <c r="R14" i="38"/>
  <c r="Q14" i="38"/>
  <c r="S9" i="38"/>
  <c r="Q9" i="38"/>
  <c r="T9" i="38"/>
  <c r="U9" i="38" s="1"/>
  <c r="R9" i="38"/>
  <c r="P9" i="38"/>
  <c r="S77" i="38"/>
  <c r="T77" i="38"/>
  <c r="U77" i="38" s="1"/>
  <c r="R77" i="38"/>
  <c r="P269" i="38"/>
  <c r="S269" i="38"/>
  <c r="R269" i="38"/>
  <c r="Q269" i="38"/>
  <c r="T269" i="38"/>
  <c r="U269" i="38" s="1"/>
  <c r="Q274" i="38"/>
  <c r="P274" i="38"/>
  <c r="Q275" i="38"/>
  <c r="P275" i="38"/>
  <c r="Q280" i="38"/>
  <c r="R280" i="38"/>
  <c r="S280" i="38"/>
  <c r="T280" i="38"/>
  <c r="U280" i="38" s="1"/>
  <c r="P483" i="38"/>
  <c r="Q483" i="38"/>
  <c r="T483" i="38"/>
  <c r="U483" i="38" s="1"/>
  <c r="S483" i="38"/>
  <c r="R483" i="38"/>
  <c r="Q499" i="38"/>
  <c r="P499" i="38"/>
  <c r="Q505" i="38"/>
  <c r="R505" i="38"/>
  <c r="P505" i="38"/>
  <c r="Q509" i="38"/>
  <c r="P509" i="38"/>
  <c r="R509" i="38"/>
  <c r="P510" i="38"/>
  <c r="Q510" i="38"/>
  <c r="Q512" i="38"/>
  <c r="P512" i="38"/>
  <c r="Q513" i="38"/>
  <c r="P513" i="38"/>
  <c r="P516" i="38"/>
  <c r="Q516" i="38"/>
  <c r="Q517" i="38"/>
  <c r="P517" i="38"/>
  <c r="Q518" i="38"/>
  <c r="P518" i="38"/>
  <c r="Q522" i="38"/>
  <c r="P522" i="38"/>
  <c r="P524" i="38"/>
  <c r="Q524" i="38"/>
  <c r="P527" i="38"/>
  <c r="Q527" i="38"/>
  <c r="Q528" i="38"/>
  <c r="P528" i="38"/>
  <c r="P529" i="38"/>
  <c r="Q529" i="38"/>
  <c r="P530" i="38"/>
  <c r="Q530" i="38"/>
  <c r="Q531" i="38"/>
  <c r="S531" i="38"/>
  <c r="R531" i="38"/>
  <c r="P531" i="38"/>
  <c r="Q532" i="38"/>
  <c r="S532" i="38"/>
  <c r="P532" i="38"/>
  <c r="R532" i="38"/>
  <c r="P533" i="38"/>
  <c r="Q533" i="38"/>
  <c r="Q534" i="38"/>
  <c r="R534" i="38"/>
  <c r="P534" i="38"/>
  <c r="Q538" i="38"/>
  <c r="R538" i="38"/>
  <c r="S538" i="38"/>
  <c r="P538" i="38"/>
  <c r="R539" i="38"/>
  <c r="Q539" i="38"/>
  <c r="P539" i="38"/>
  <c r="P540" i="38"/>
  <c r="Q540" i="38"/>
  <c r="Q541" i="38"/>
  <c r="P541" i="38"/>
  <c r="U542" i="38" l="1"/>
</calcChain>
</file>

<file path=xl/sharedStrings.xml><?xml version="1.0" encoding="utf-8"?>
<sst xmlns="http://schemas.openxmlformats.org/spreadsheetml/2006/main" count="4324" uniqueCount="1335">
  <si>
    <t>Tên hoạt chất</t>
  </si>
  <si>
    <t>Đơn vị tính</t>
  </si>
  <si>
    <t>STT</t>
  </si>
  <si>
    <t>Nhóm 1</t>
  </si>
  <si>
    <t>Chai/Túi/Lọ/Ống</t>
  </si>
  <si>
    <t>Nhóm 4</t>
  </si>
  <si>
    <t>5mg</t>
  </si>
  <si>
    <t>Uống</t>
  </si>
  <si>
    <t>Viên</t>
  </si>
  <si>
    <t>Nhóm 5</t>
  </si>
  <si>
    <t>Lidocain + epinephrin (adrenalin)</t>
  </si>
  <si>
    <t>Morphin</t>
  </si>
  <si>
    <t>Viên nang</t>
  </si>
  <si>
    <t>Thuốc tiêm</t>
  </si>
  <si>
    <t>Nhóm 2</t>
  </si>
  <si>
    <t>10mg</t>
  </si>
  <si>
    <t>50mg</t>
  </si>
  <si>
    <t>Viên giải phóng có kiểm soát</t>
  </si>
  <si>
    <t>400mg</t>
  </si>
  <si>
    <t>250mg</t>
  </si>
  <si>
    <t>Diclofenac</t>
  </si>
  <si>
    <t>Dùng ngoài</t>
  </si>
  <si>
    <t>Thuốc dùng ngoài</t>
  </si>
  <si>
    <t>Lọ/Tuýp</t>
  </si>
  <si>
    <t>Ibuprofen</t>
  </si>
  <si>
    <t>200mg</t>
  </si>
  <si>
    <t>Viên sủi</t>
  </si>
  <si>
    <t>20mg</t>
  </si>
  <si>
    <t>Paracetamol (acetaminophen)</t>
  </si>
  <si>
    <t>300mg</t>
  </si>
  <si>
    <t>500mg</t>
  </si>
  <si>
    <t>Paracetamol + codein phosphat</t>
  </si>
  <si>
    <t>100mg</t>
  </si>
  <si>
    <t>Piroxicam</t>
  </si>
  <si>
    <t>Allopurinol</t>
  </si>
  <si>
    <t>Probenecid</t>
  </si>
  <si>
    <t>Viên hòa tan nhanh</t>
  </si>
  <si>
    <t>Cetirizin</t>
  </si>
  <si>
    <t>Nhóm 3</t>
  </si>
  <si>
    <t>Cinnarizin</t>
  </si>
  <si>
    <t>25mg</t>
  </si>
  <si>
    <t>600mg</t>
  </si>
  <si>
    <t>Bột/cốm/hạt pha uống</t>
  </si>
  <si>
    <t>Chai/Lọ/Ống/Túi/Gói</t>
  </si>
  <si>
    <t>Dung dịch/hỗn dịch/ nhũ dịch uống</t>
  </si>
  <si>
    <t>Viên bao tan ở ruột</t>
  </si>
  <si>
    <t>1g</t>
  </si>
  <si>
    <t>Chai/Lọ/Ống</t>
  </si>
  <si>
    <t>150mg</t>
  </si>
  <si>
    <t>2,5mg</t>
  </si>
  <si>
    <t>1mg</t>
  </si>
  <si>
    <t>40mg</t>
  </si>
  <si>
    <t>Nhỏ mắt</t>
  </si>
  <si>
    <t>Thuốc nhỏ mắt</t>
  </si>
  <si>
    <t>Đường hô hấp</t>
  </si>
  <si>
    <t>Tiêm</t>
  </si>
  <si>
    <t>Meloxicam</t>
  </si>
  <si>
    <t>Chlorpheniramin (hydrogen maleat)</t>
  </si>
  <si>
    <t>Uống</t>
  </si>
  <si>
    <t>Chlorpheniramin + dextromethorphan</t>
  </si>
  <si>
    <t>Paracetamol + chlorpheniramin</t>
  </si>
  <si>
    <t xml:space="preserve"> 100 mg</t>
  </si>
  <si>
    <t>500mg + 150mg</t>
  </si>
  <si>
    <t>Tenoxicam</t>
  </si>
  <si>
    <t>Ketoprofen</t>
  </si>
  <si>
    <t xml:space="preserve">Cinnarizin </t>
  </si>
  <si>
    <t xml:space="preserve">Tiêm  </t>
  </si>
  <si>
    <t>Alpha chymotrypsin</t>
  </si>
  <si>
    <t>21 microkatals</t>
  </si>
  <si>
    <t>A001</t>
  </si>
  <si>
    <t>A013</t>
  </si>
  <si>
    <t>A014</t>
  </si>
  <si>
    <t>A015</t>
  </si>
  <si>
    <t>A016</t>
  </si>
  <si>
    <t>A017</t>
  </si>
  <si>
    <t>A018</t>
  </si>
  <si>
    <t>A040</t>
  </si>
  <si>
    <t>A041</t>
  </si>
  <si>
    <t>A047</t>
  </si>
  <si>
    <t>A048</t>
  </si>
  <si>
    <t>A049</t>
  </si>
  <si>
    <t>A052</t>
  </si>
  <si>
    <t>A054</t>
  </si>
  <si>
    <t>A057</t>
  </si>
  <si>
    <t>A058</t>
  </si>
  <si>
    <t>A061</t>
  </si>
  <si>
    <t>A062</t>
  </si>
  <si>
    <t>A067</t>
  </si>
  <si>
    <t>A068</t>
  </si>
  <si>
    <t>A069</t>
  </si>
  <si>
    <t>A070</t>
  </si>
  <si>
    <t>A076</t>
  </si>
  <si>
    <t>A077</t>
  </si>
  <si>
    <t>A078</t>
  </si>
  <si>
    <t>A079</t>
  </si>
  <si>
    <t>A080</t>
  </si>
  <si>
    <t>A081</t>
  </si>
  <si>
    <t>A082</t>
  </si>
  <si>
    <t>A083</t>
  </si>
  <si>
    <t>A088</t>
  </si>
  <si>
    <t>A089</t>
  </si>
  <si>
    <t>A091</t>
  </si>
  <si>
    <t>A093</t>
  </si>
  <si>
    <t>A094</t>
  </si>
  <si>
    <t>Atropin sulfat</t>
  </si>
  <si>
    <t>A095</t>
  </si>
  <si>
    <t>A097</t>
  </si>
  <si>
    <t>A102</t>
  </si>
  <si>
    <t>A103</t>
  </si>
  <si>
    <t>A104</t>
  </si>
  <si>
    <t>A105</t>
  </si>
  <si>
    <t>A107</t>
  </si>
  <si>
    <t>A108</t>
  </si>
  <si>
    <t>A109</t>
  </si>
  <si>
    <t>Colchicin</t>
  </si>
  <si>
    <t>Viên (đóng vỉ)</t>
  </si>
  <si>
    <t>15mg</t>
  </si>
  <si>
    <t>Đặt hậu môn</t>
  </si>
  <si>
    <t>Thuốc đặt hậu môn/trực tràng</t>
  </si>
  <si>
    <t>Lidocain hydroclodrid</t>
  </si>
  <si>
    <t>Loxoprofen</t>
  </si>
  <si>
    <t>Đặt</t>
  </si>
  <si>
    <t>Paracetamol + ibuprofen</t>
  </si>
  <si>
    <t>1%, 10ml</t>
  </si>
  <si>
    <t>2%, 10ml</t>
  </si>
  <si>
    <t>2,5g/100g; 30g</t>
  </si>
  <si>
    <t>Đường dùng</t>
  </si>
  <si>
    <t>Dạng bào chế</t>
  </si>
  <si>
    <t>Mã thuốc</t>
  </si>
  <si>
    <t>A060</t>
  </si>
  <si>
    <t>A073</t>
  </si>
  <si>
    <t>A074</t>
  </si>
  <si>
    <t>A075</t>
  </si>
  <si>
    <t>A092</t>
  </si>
  <si>
    <t>A096</t>
  </si>
  <si>
    <t>A099</t>
  </si>
  <si>
    <t>A106</t>
  </si>
  <si>
    <t>Nồng độ, hàm lượng</t>
  </si>
  <si>
    <t>Nhóm TCKT</t>
  </si>
  <si>
    <t>0,25mg/1ml; 1ml</t>
  </si>
  <si>
    <t>Diclofenac natri 100mg</t>
  </si>
  <si>
    <t>Diclofenac natri 1%; 30g</t>
  </si>
  <si>
    <t>Paracetamol 250mg + Chlorpheniramine maleate 2mg</t>
  </si>
  <si>
    <t>Paracetamol 500mg + Chlorpheniramine maleate 2mg</t>
  </si>
  <si>
    <t>Loxoprofen 60mg hoặc Loxoprofen natri 60mg</t>
  </si>
  <si>
    <t>Chlorpheniramin maleat 4mg + Dextromethorphan hydrobromid 30mg</t>
  </si>
  <si>
    <t>Thuốc xịt ngoài da</t>
  </si>
  <si>
    <t>Lidocain hydroclorid 36mg + epinephrin 0,018mg; 1,8ml</t>
  </si>
  <si>
    <t>Lidocain hydroclorid 36mg + adrenalin 0,018mg; 1,8ml</t>
  </si>
  <si>
    <t>Lidocain 2% hoặc Lidocain hydroclodrid 2%; 2ml</t>
  </si>
  <si>
    <t>Morphin sulfat 10mg/ml hoặc Morphin hydroclorid 10mg/ml ; 1ml</t>
  </si>
  <si>
    <t>Paracetamol 500mg + Codein phosphat 30mg hoặc Paracetamol 500mg + Codein phosphat hemihydrate 30mg</t>
  </si>
  <si>
    <t>Cetirizin dihydrochlorid 10mg</t>
  </si>
  <si>
    <t>Paracetamol 500mg + Codein phosphat 15mg hoặc Paracetamol 500mg + Codein phosphat hemihydrate 15mg</t>
  </si>
  <si>
    <t>A112</t>
  </si>
  <si>
    <t>Diphenhydramin</t>
  </si>
  <si>
    <t>A113</t>
  </si>
  <si>
    <t>Epinephrin (adrenalin)</t>
  </si>
  <si>
    <t>1mg/10ml</t>
  </si>
  <si>
    <t>A114</t>
  </si>
  <si>
    <t>1mg/1ml</t>
  </si>
  <si>
    <t>A115</t>
  </si>
  <si>
    <t>5mg/5ml</t>
  </si>
  <si>
    <t>A123</t>
  </si>
  <si>
    <t>Loratadin</t>
  </si>
  <si>
    <t>10 mg</t>
  </si>
  <si>
    <t>A124</t>
  </si>
  <si>
    <t>Thuốc tiêm đóng sẵn trong dụng cụ tiêm</t>
  </si>
  <si>
    <t>Bút tiêm/Bơm tiêm phân liều</t>
  </si>
  <si>
    <t>A130</t>
  </si>
  <si>
    <t>Hydroxocobalamin</t>
  </si>
  <si>
    <t>10mg/1ml; 1ml</t>
  </si>
  <si>
    <t>A133</t>
  </si>
  <si>
    <t>Naloxon hydroclorid</t>
  </si>
  <si>
    <t>A134</t>
  </si>
  <si>
    <t>A135</t>
  </si>
  <si>
    <t>Natri hydrocarbonat (natri bicarbonat)</t>
  </si>
  <si>
    <t>0,84g/ 10ml</t>
  </si>
  <si>
    <t>A136</t>
  </si>
  <si>
    <t>1,4% 250ml</t>
  </si>
  <si>
    <t>A137</t>
  </si>
  <si>
    <t>8,4% 10ml</t>
  </si>
  <si>
    <t>A138</t>
  </si>
  <si>
    <t>Nor-epinephrin (Nor- adrenalin)</t>
  </si>
  <si>
    <t>A139</t>
  </si>
  <si>
    <t>A140</t>
  </si>
  <si>
    <t>A141</t>
  </si>
  <si>
    <t>1mg/1mlx4ml</t>
  </si>
  <si>
    <t>A142</t>
  </si>
  <si>
    <t>A143</t>
  </si>
  <si>
    <t xml:space="preserve">Tiêm </t>
  </si>
  <si>
    <t>Tiêm truyền</t>
  </si>
  <si>
    <t>A148</t>
  </si>
  <si>
    <t>Sorbitol</t>
  </si>
  <si>
    <t>3% 5 lít</t>
  </si>
  <si>
    <t>Dung dịch rửa</t>
  </si>
  <si>
    <t>Dung dịch rửa vô khuẩn</t>
  </si>
  <si>
    <t>Can/Bình</t>
  </si>
  <si>
    <t>A154</t>
  </si>
  <si>
    <t>Phenobarbital</t>
  </si>
  <si>
    <t>Natri phenobarbital 200mg</t>
  </si>
  <si>
    <t>A155</t>
  </si>
  <si>
    <t>A156</t>
  </si>
  <si>
    <t>A157</t>
  </si>
  <si>
    <t>A158</t>
  </si>
  <si>
    <t>Phenytoin</t>
  </si>
  <si>
    <t>75mg</t>
  </si>
  <si>
    <t xml:space="preserve">Viên </t>
  </si>
  <si>
    <t>A164</t>
  </si>
  <si>
    <t>Valproat natri</t>
  </si>
  <si>
    <t>A165</t>
  </si>
  <si>
    <t>A166</t>
  </si>
  <si>
    <t>A167</t>
  </si>
  <si>
    <t>A168</t>
  </si>
  <si>
    <t>A170</t>
  </si>
  <si>
    <t>Mebendazol</t>
  </si>
  <si>
    <t>A171</t>
  </si>
  <si>
    <t>Amoxicilin</t>
  </si>
  <si>
    <t>A172</t>
  </si>
  <si>
    <t xml:space="preserve">250mg </t>
  </si>
  <si>
    <t>A173</t>
  </si>
  <si>
    <t>A174</t>
  </si>
  <si>
    <t>A175</t>
  </si>
  <si>
    <t>A176</t>
  </si>
  <si>
    <t>Amoxicilin + Acid clavulanic</t>
  </si>
  <si>
    <t>250 mg + 31,25mg</t>
  </si>
  <si>
    <t>A182</t>
  </si>
  <si>
    <t>Ampicilin + sulbactam</t>
  </si>
  <si>
    <t>1g + 500mg</t>
  </si>
  <si>
    <t>A183</t>
  </si>
  <si>
    <t>A184</t>
  </si>
  <si>
    <t>A185</t>
  </si>
  <si>
    <t>2g + 1g</t>
  </si>
  <si>
    <t>A186</t>
  </si>
  <si>
    <t>A187</t>
  </si>
  <si>
    <t>500mg + 250mg</t>
  </si>
  <si>
    <t>A188</t>
  </si>
  <si>
    <t>A189</t>
  </si>
  <si>
    <t>Cefaclor</t>
  </si>
  <si>
    <t>125mg</t>
  </si>
  <si>
    <t>A190</t>
  </si>
  <si>
    <t>375 mg</t>
  </si>
  <si>
    <t>A191</t>
  </si>
  <si>
    <t xml:space="preserve">Viên nang </t>
  </si>
  <si>
    <t>A192</t>
  </si>
  <si>
    <t>Cefadroxil</t>
  </si>
  <si>
    <t>A193</t>
  </si>
  <si>
    <t>250mg/5ml; 60ml</t>
  </si>
  <si>
    <t>A194</t>
  </si>
  <si>
    <t>A196</t>
  </si>
  <si>
    <t xml:space="preserve">Cefadroxil </t>
  </si>
  <si>
    <t>A197</t>
  </si>
  <si>
    <t>Cefalexin</t>
  </si>
  <si>
    <t>A198</t>
  </si>
  <si>
    <t>500 mg</t>
  </si>
  <si>
    <t>A199</t>
  </si>
  <si>
    <t>2g</t>
  </si>
  <si>
    <t>A205</t>
  </si>
  <si>
    <t>Cefazolin</t>
  </si>
  <si>
    <t>Cefradin</t>
  </si>
  <si>
    <t>A236</t>
  </si>
  <si>
    <t>A237</t>
  </si>
  <si>
    <t>A246</t>
  </si>
  <si>
    <t>Cloxacilin</t>
  </si>
  <si>
    <t>A247</t>
  </si>
  <si>
    <t>A263</t>
  </si>
  <si>
    <t>Gentamicin</t>
  </si>
  <si>
    <t>80mg</t>
  </si>
  <si>
    <t>A264</t>
  </si>
  <si>
    <t>Neomycin + polymyxin B + dexamethason</t>
  </si>
  <si>
    <t>3500IU+ 6000IU+ 1mg/1ml; 5ml</t>
  </si>
  <si>
    <t>A265</t>
  </si>
  <si>
    <t>35mg+ 100.000IU+ 10mg/ 10ml</t>
  </si>
  <si>
    <t>A266</t>
  </si>
  <si>
    <t>Tobramycin</t>
  </si>
  <si>
    <t>0,3% 5ml</t>
  </si>
  <si>
    <t>A267</t>
  </si>
  <si>
    <t>A270</t>
  </si>
  <si>
    <t>Tobramycin + dexamethason</t>
  </si>
  <si>
    <t xml:space="preserve">(Tobramycin 0,3% + Dexamethason hoặc Dexamethason phosphate hoặc Dexamethason natri phosphat 0,1%)/5ml </t>
  </si>
  <si>
    <t>Metronidazol</t>
  </si>
  <si>
    <t>A273</t>
  </si>
  <si>
    <t>A274</t>
  </si>
  <si>
    <t>A275</t>
  </si>
  <si>
    <t>Metronidazol + neomycin + nystatin</t>
  </si>
  <si>
    <t>500mg + 65000IU + 100000IU</t>
  </si>
  <si>
    <t>Đặt âm đạo</t>
  </si>
  <si>
    <t>Viên đặt âm đạo</t>
  </si>
  <si>
    <t>Tinidazol</t>
  </si>
  <si>
    <t>A277</t>
  </si>
  <si>
    <t>A283</t>
  </si>
  <si>
    <t xml:space="preserve">Erythromycin </t>
  </si>
  <si>
    <t>A284</t>
  </si>
  <si>
    <t>Spiramycin + metronidazol</t>
  </si>
  <si>
    <t>750.000IU + 125mg</t>
  </si>
  <si>
    <t>A285</t>
  </si>
  <si>
    <t>A286</t>
  </si>
  <si>
    <t>A287</t>
  </si>
  <si>
    <t>Ciprofloxacin</t>
  </si>
  <si>
    <t>A288</t>
  </si>
  <si>
    <t>0,2%; 0,25ml</t>
  </si>
  <si>
    <t>Nhỏ tai</t>
  </si>
  <si>
    <t>Thuốc nhỏ tai</t>
  </si>
  <si>
    <t>A292</t>
  </si>
  <si>
    <t>Levofloxacin</t>
  </si>
  <si>
    <t>A298</t>
  </si>
  <si>
    <t>viên</t>
  </si>
  <si>
    <t>Lọ/Ống/Nang</t>
  </si>
  <si>
    <t>A303</t>
  </si>
  <si>
    <t>Ofloxacin</t>
  </si>
  <si>
    <t>A304</t>
  </si>
  <si>
    <t>A308</t>
  </si>
  <si>
    <t>Sulfadiazin bạc</t>
  </si>
  <si>
    <t>1% 20g</t>
  </si>
  <si>
    <t>A309</t>
  </si>
  <si>
    <t>Sulfamethoxazol + trimethoprim</t>
  </si>
  <si>
    <t>200mg/5ml + 40mg/5ml ; 60ml</t>
  </si>
  <si>
    <t>A310</t>
  </si>
  <si>
    <t>400mg + 80mg</t>
  </si>
  <si>
    <t>A312</t>
  </si>
  <si>
    <t>Doxycyclin</t>
  </si>
  <si>
    <t>A313</t>
  </si>
  <si>
    <t>A321</t>
  </si>
  <si>
    <t>Tenofovir (TDF)</t>
  </si>
  <si>
    <t>Tenofovir disoproxil fumarat 300mg</t>
  </si>
  <si>
    <t>A322</t>
  </si>
  <si>
    <t>A323</t>
  </si>
  <si>
    <t>A324</t>
  </si>
  <si>
    <t>Lamivudin + tenofovir</t>
  </si>
  <si>
    <t>Lamivudin 100mg + Tenofovir disoproxil fumarat 300mg</t>
  </si>
  <si>
    <t>A326</t>
  </si>
  <si>
    <t>Aciclovir</t>
  </si>
  <si>
    <t>5% 5g</t>
  </si>
  <si>
    <t>A327</t>
  </si>
  <si>
    <t>3% 5g</t>
  </si>
  <si>
    <t>Tra mắt</t>
  </si>
  <si>
    <t>Thuốc tra mắt</t>
  </si>
  <si>
    <t>A328</t>
  </si>
  <si>
    <t>A329</t>
  </si>
  <si>
    <t>A330</t>
  </si>
  <si>
    <t>800mg</t>
  </si>
  <si>
    <t>0,5mg</t>
  </si>
  <si>
    <t>A336</t>
  </si>
  <si>
    <t>Clotrimazol</t>
  </si>
  <si>
    <t>A337</t>
  </si>
  <si>
    <t>Fluconazol</t>
  </si>
  <si>
    <t>A338</t>
  </si>
  <si>
    <t>A341</t>
  </si>
  <si>
    <t>Ketoconazol</t>
  </si>
  <si>
    <t>2%; 5g</t>
  </si>
  <si>
    <t>A343</t>
  </si>
  <si>
    <t>Nystatin + neomycin + polymyxin B</t>
  </si>
  <si>
    <t>Neomycin sulfat 35000IU, Nystatin 100000IU, Polymyxin B sulfat 35000IU</t>
  </si>
  <si>
    <t>A344</t>
  </si>
  <si>
    <t>A346</t>
  </si>
  <si>
    <t>Ethambutol</t>
  </si>
  <si>
    <t>A347</t>
  </si>
  <si>
    <t>Isoniazid</t>
  </si>
  <si>
    <t>A348</t>
  </si>
  <si>
    <t>Pyrazinamid</t>
  </si>
  <si>
    <t>A349</t>
  </si>
  <si>
    <t>Rifampicin</t>
  </si>
  <si>
    <t>A350</t>
  </si>
  <si>
    <t>Rifampicin + Isoniazid</t>
  </si>
  <si>
    <t>150mg
+ 100mg</t>
  </si>
  <si>
    <t>A351</t>
  </si>
  <si>
    <t>Rifampicin + Isoniazid + Pyrazinamid</t>
  </si>
  <si>
    <t>150mg +75mg +400 mg</t>
  </si>
  <si>
    <t>60mg</t>
  </si>
  <si>
    <t>3mg</t>
  </si>
  <si>
    <t>A353</t>
  </si>
  <si>
    <t>Flunarizin</t>
  </si>
  <si>
    <t>A354</t>
  </si>
  <si>
    <t>A355</t>
  </si>
  <si>
    <t>160mg</t>
  </si>
  <si>
    <t>A399</t>
  </si>
  <si>
    <t>Levodopa + carbidopa</t>
  </si>
  <si>
    <t>250mg + 25mg</t>
  </si>
  <si>
    <t>A400</t>
  </si>
  <si>
    <t>250mg Levodopa + 25mg Carbidopa anhyrous</t>
  </si>
  <si>
    <t>A401</t>
  </si>
  <si>
    <t>Levodopa + benserazid</t>
  </si>
  <si>
    <t>200mg + 50mg</t>
  </si>
  <si>
    <t>A403</t>
  </si>
  <si>
    <t>Trihexyphenidyl hydroclorid</t>
  </si>
  <si>
    <t>2mg</t>
  </si>
  <si>
    <t>A404</t>
  </si>
  <si>
    <t>A406</t>
  </si>
  <si>
    <t>Sắt fumarat + acid folic</t>
  </si>
  <si>
    <t>310 mg + 0,35mg</t>
  </si>
  <si>
    <t>A407</t>
  </si>
  <si>
    <t>200mg + 1,5mg</t>
  </si>
  <si>
    <t>A410</t>
  </si>
  <si>
    <t>Sắt sulfat + acid folic</t>
  </si>
  <si>
    <t>114mg + 0,8mg</t>
  </si>
  <si>
    <t>A419</t>
  </si>
  <si>
    <t>Phytomenadion (vitamin K1)</t>
  </si>
  <si>
    <t>10mg/1ml</t>
  </si>
  <si>
    <t>A420</t>
  </si>
  <si>
    <t>A421</t>
  </si>
  <si>
    <t>Tranexamic acid</t>
  </si>
  <si>
    <t>A425</t>
  </si>
  <si>
    <t>A437</t>
  </si>
  <si>
    <t>Diltiazem</t>
  </si>
  <si>
    <t>Diltiazem hydroclorid 30mg</t>
  </si>
  <si>
    <t>Glyceryl trinitrat (Nitroglycerin)</t>
  </si>
  <si>
    <t>A441</t>
  </si>
  <si>
    <t>0,6mg</t>
  </si>
  <si>
    <t>Đặt dưới lưỡi</t>
  </si>
  <si>
    <t>Viên đặt dưới lưỡi</t>
  </si>
  <si>
    <t>A442</t>
  </si>
  <si>
    <t>Isosorbid (dinitrat hoặc mononitrat)</t>
  </si>
  <si>
    <t>Isosorbid mononitrat 60mg</t>
  </si>
  <si>
    <t>A446</t>
  </si>
  <si>
    <t>Trimetazidin</t>
  </si>
  <si>
    <t>Trimetazidin hydroclorid 20mg hoặc Trimetazidin dihydroclorid 20mg</t>
  </si>
  <si>
    <t>A447</t>
  </si>
  <si>
    <t>Trimetazidin hydroclorid 35mg hoặc Trimetazidin dihydroclorid 35mg</t>
  </si>
  <si>
    <t>A448</t>
  </si>
  <si>
    <t>Amiodaron hydroclorid</t>
  </si>
  <si>
    <t>A451</t>
  </si>
  <si>
    <t>A452</t>
  </si>
  <si>
    <t>Propranolol hydroclorid</t>
  </si>
  <si>
    <t>A453</t>
  </si>
  <si>
    <t>Verapamil hydroclorid</t>
  </si>
  <si>
    <t>A454</t>
  </si>
  <si>
    <t>Amlodipin</t>
  </si>
  <si>
    <t>A455</t>
  </si>
  <si>
    <t>Nhóm 3</t>
  </si>
  <si>
    <t>A456</t>
  </si>
  <si>
    <t>Amlodipin + atorvastatin</t>
  </si>
  <si>
    <t>5mg + 10mg</t>
  </si>
  <si>
    <t>A457</t>
  </si>
  <si>
    <t>A458</t>
  </si>
  <si>
    <t>A459</t>
  </si>
  <si>
    <t>Amlodipin + lisinopril</t>
  </si>
  <si>
    <t>A460</t>
  </si>
  <si>
    <t>A461</t>
  </si>
  <si>
    <t>Amlodipin + indapamid</t>
  </si>
  <si>
    <t xml:space="preserve">5mg + 1,5mg  </t>
  </si>
  <si>
    <t>A462</t>
  </si>
  <si>
    <t>Amlodipin + indapamid + perindopril</t>
  </si>
  <si>
    <t xml:space="preserve">Amlodipin 5mg + indapamid 1,25mg + perindopril arginin 5mg </t>
  </si>
  <si>
    <t>A463</t>
  </si>
  <si>
    <t>Amlodipin + telmisartan</t>
  </si>
  <si>
    <t>5mg + 40mg</t>
  </si>
  <si>
    <t>A464</t>
  </si>
  <si>
    <t>A465</t>
  </si>
  <si>
    <t>Amlodipin + valsartan</t>
  </si>
  <si>
    <t>5mg + 80mg</t>
  </si>
  <si>
    <t>A466</t>
  </si>
  <si>
    <t>Atenolol</t>
  </si>
  <si>
    <t>A467</t>
  </si>
  <si>
    <t>Bisoprolol</t>
  </si>
  <si>
    <t>A468</t>
  </si>
  <si>
    <t>Bisoprolol + hydroclorothiazid</t>
  </si>
  <si>
    <t>Bisoprolol fumarat 5mg + Hydroclorothiazid 12,5mg</t>
  </si>
  <si>
    <t>A469</t>
  </si>
  <si>
    <t>A470</t>
  </si>
  <si>
    <t>Candesartan</t>
  </si>
  <si>
    <t>Candesartan Cilexetil 8mg</t>
  </si>
  <si>
    <t>A471</t>
  </si>
  <si>
    <t>Candesartan + hydrochlorothiazid</t>
  </si>
  <si>
    <t>A472</t>
  </si>
  <si>
    <t>A473</t>
  </si>
  <si>
    <t>Captopril</t>
  </si>
  <si>
    <t>A474</t>
  </si>
  <si>
    <t>Captopril + hydroclorothiazid</t>
  </si>
  <si>
    <t>25mg + 15mg</t>
  </si>
  <si>
    <t>A475</t>
  </si>
  <si>
    <t>25mg + 25mg</t>
  </si>
  <si>
    <t>A476</t>
  </si>
  <si>
    <t>50mg + 25mg</t>
  </si>
  <si>
    <t>A477</t>
  </si>
  <si>
    <t xml:space="preserve">Carvedilol </t>
  </si>
  <si>
    <t>A478</t>
  </si>
  <si>
    <t>Carvedilol</t>
  </si>
  <si>
    <t>6,25mg</t>
  </si>
  <si>
    <t xml:space="preserve">4mg </t>
  </si>
  <si>
    <t>A482</t>
  </si>
  <si>
    <t>Enalapril</t>
  </si>
  <si>
    <t>Enalapril maleat 10mg</t>
  </si>
  <si>
    <t>A483</t>
  </si>
  <si>
    <t>A484</t>
  </si>
  <si>
    <t>Enalapril + hydrochlorothiazid</t>
  </si>
  <si>
    <t>A485</t>
  </si>
  <si>
    <t>A486</t>
  </si>
  <si>
    <t>A487</t>
  </si>
  <si>
    <t>A488</t>
  </si>
  <si>
    <t>A489</t>
  </si>
  <si>
    <t>Felodipin</t>
  </si>
  <si>
    <t>A490</t>
  </si>
  <si>
    <t>A491</t>
  </si>
  <si>
    <t>Imidapril</t>
  </si>
  <si>
    <t>A492</t>
  </si>
  <si>
    <t>Irbesartan</t>
  </si>
  <si>
    <t>A493</t>
  </si>
  <si>
    <t>Irbesartan + hydroclorothiazid</t>
  </si>
  <si>
    <t>150mg + 12,5mg</t>
  </si>
  <si>
    <t>A494</t>
  </si>
  <si>
    <t>Lacidipin</t>
  </si>
  <si>
    <t>A495</t>
  </si>
  <si>
    <t>4mg</t>
  </si>
  <si>
    <t>A496</t>
  </si>
  <si>
    <t>Lisinopril</t>
  </si>
  <si>
    <t>A497</t>
  </si>
  <si>
    <t>30mg</t>
  </si>
  <si>
    <t>A498</t>
  </si>
  <si>
    <t>A499</t>
  </si>
  <si>
    <t>Lisinopril + hydroclorothiazid</t>
  </si>
  <si>
    <t>10mg + 12,5mg</t>
  </si>
  <si>
    <t>A500</t>
  </si>
  <si>
    <t>20mg + 12,5mg</t>
  </si>
  <si>
    <t>A501</t>
  </si>
  <si>
    <t>A502</t>
  </si>
  <si>
    <t>20mg + 25mg</t>
  </si>
  <si>
    <t>A503</t>
  </si>
  <si>
    <t>Losartan</t>
  </si>
  <si>
    <t>Losartan kali 100mg</t>
  </si>
  <si>
    <t>A504</t>
  </si>
  <si>
    <t>Losartan + hydroclorothiazid</t>
  </si>
  <si>
    <t>A505</t>
  </si>
  <si>
    <t>A506</t>
  </si>
  <si>
    <t>Methyldopa</t>
  </si>
  <si>
    <t>A507</t>
  </si>
  <si>
    <t>A508</t>
  </si>
  <si>
    <t>Metoprolol</t>
  </si>
  <si>
    <t>Metoprolol succinat 100mg hoặc Metoprolol tartrat 100mg</t>
  </si>
  <si>
    <t>A509</t>
  </si>
  <si>
    <t>Metoprolol succinat 25mg hoặc Metoprolol tartrat 25mg</t>
  </si>
  <si>
    <t>A510</t>
  </si>
  <si>
    <t>A511</t>
  </si>
  <si>
    <t>Nebivolol</t>
  </si>
  <si>
    <t>A512</t>
  </si>
  <si>
    <t>A515</t>
  </si>
  <si>
    <t>Nifedipin</t>
  </si>
  <si>
    <t>A516</t>
  </si>
  <si>
    <t>A517</t>
  </si>
  <si>
    <t>Perindopril</t>
  </si>
  <si>
    <t>Perindopril tert butylamin 4mg</t>
  </si>
  <si>
    <t>A518</t>
  </si>
  <si>
    <t>A519</t>
  </si>
  <si>
    <t>Perindopril arginin 5mg</t>
  </si>
  <si>
    <t>A520</t>
  </si>
  <si>
    <t>Perindopril + amlodipin</t>
  </si>
  <si>
    <t xml:space="preserve"> Perindopril tert-butylamin 4mg + amlodipin 10mg</t>
  </si>
  <si>
    <t>A521</t>
  </si>
  <si>
    <t>Perindopril tert-butylamin 4mg + amlodipin 5mg</t>
  </si>
  <si>
    <t>A522</t>
  </si>
  <si>
    <t>A523</t>
  </si>
  <si>
    <t>Perindopril arginine 3,5mg + amlodipin 2,5mg</t>
  </si>
  <si>
    <t>A524</t>
  </si>
  <si>
    <t>Perindopril arginine 5mg + amlodipin 5mg</t>
  </si>
  <si>
    <t>A525</t>
  </si>
  <si>
    <t>Perindopril arginine 7mg + amlodipin 5mg</t>
  </si>
  <si>
    <t>A526</t>
  </si>
  <si>
    <t>Perindopril + indapamid</t>
  </si>
  <si>
    <t xml:space="preserve"> Perindopril tert-butylamine 4mg  + indapamid 1,25mg</t>
  </si>
  <si>
    <t>A528</t>
  </si>
  <si>
    <t>Quinapril</t>
  </si>
  <si>
    <t>A529</t>
  </si>
  <si>
    <t>Ramipril</t>
  </si>
  <si>
    <t>A530</t>
  </si>
  <si>
    <t>A531</t>
  </si>
  <si>
    <t>Telmisartan</t>
  </si>
  <si>
    <t>A532</t>
  </si>
  <si>
    <t>A533</t>
  </si>
  <si>
    <t>Telmisartan + hydroclorothiazid</t>
  </si>
  <si>
    <t>40mg + 12,5mg</t>
  </si>
  <si>
    <t>A534</t>
  </si>
  <si>
    <t>A535</t>
  </si>
  <si>
    <t>A536</t>
  </si>
  <si>
    <t>Valsartan</t>
  </si>
  <si>
    <t>A537</t>
  </si>
  <si>
    <t>A538</t>
  </si>
  <si>
    <t>Valsartan + hydroclorothiazid</t>
  </si>
  <si>
    <t>160mg + 12,5mg</t>
  </si>
  <si>
    <t>A539</t>
  </si>
  <si>
    <t>80mg + 12,5mg</t>
  </si>
  <si>
    <t>A540</t>
  </si>
  <si>
    <t>Heptaminol hydroclorid</t>
  </si>
  <si>
    <t>187,8mg</t>
  </si>
  <si>
    <t>A541</t>
  </si>
  <si>
    <t>Digoxin</t>
  </si>
  <si>
    <t>0,25mg</t>
  </si>
  <si>
    <t>A542</t>
  </si>
  <si>
    <t>A551</t>
  </si>
  <si>
    <t>Acetylsalicylic acid (DL-lysin-
acetylsalicylat)</t>
  </si>
  <si>
    <t>A552</t>
  </si>
  <si>
    <t>81mg</t>
  </si>
  <si>
    <t>A553</t>
  </si>
  <si>
    <t>A554</t>
  </si>
  <si>
    <t>A561</t>
  </si>
  <si>
    <t>Clopidogrel</t>
  </si>
  <si>
    <t>A565</t>
  </si>
  <si>
    <t>Atorvastatin</t>
  </si>
  <si>
    <t>A566</t>
  </si>
  <si>
    <t>A574</t>
  </si>
  <si>
    <t>Fenofibrat</t>
  </si>
  <si>
    <t>A575</t>
  </si>
  <si>
    <t>A576</t>
  </si>
  <si>
    <t>A577</t>
  </si>
  <si>
    <t>Fluvastatin</t>
  </si>
  <si>
    <t>A578</t>
  </si>
  <si>
    <t>A579</t>
  </si>
  <si>
    <t>Lovastatin</t>
  </si>
  <si>
    <t>A580</t>
  </si>
  <si>
    <t>A581</t>
  </si>
  <si>
    <t>A582</t>
  </si>
  <si>
    <t>Pravastatin</t>
  </si>
  <si>
    <t xml:space="preserve"> Pravastatin natri 10mg</t>
  </si>
  <si>
    <t>A583</t>
  </si>
  <si>
    <t>Pravastatin natri 20mg</t>
  </si>
  <si>
    <t>A584</t>
  </si>
  <si>
    <t>Rosuvastatin</t>
  </si>
  <si>
    <t>A586</t>
  </si>
  <si>
    <t>Simvastatin</t>
  </si>
  <si>
    <t>A593</t>
  </si>
  <si>
    <t>Fusidic acid</t>
  </si>
  <si>
    <t>2%/ 15g</t>
  </si>
  <si>
    <t>A610</t>
  </si>
  <si>
    <t>Povidon iodin</t>
  </si>
  <si>
    <t>10%  500ml</t>
  </si>
  <si>
    <t>A611</t>
  </si>
  <si>
    <t>10% 125ml</t>
  </si>
  <si>
    <t>A612</t>
  </si>
  <si>
    <t>10% 200ml</t>
  </si>
  <si>
    <t>A613</t>
  </si>
  <si>
    <t>1%;30ml</t>
  </si>
  <si>
    <t>Thuốc tác dụng tại niêm mạc miệng</t>
  </si>
  <si>
    <t>Natri clorid</t>
  </si>
  <si>
    <t>A615</t>
  </si>
  <si>
    <t>Furosemid</t>
  </si>
  <si>
    <t>A616</t>
  </si>
  <si>
    <t>A617</t>
  </si>
  <si>
    <t>A619</t>
  </si>
  <si>
    <t>Spironolacton</t>
  </si>
  <si>
    <t>A620</t>
  </si>
  <si>
    <t>A621</t>
  </si>
  <si>
    <t>A622</t>
  </si>
  <si>
    <t>Aluminum phosphat</t>
  </si>
  <si>
    <t>12,38g</t>
  </si>
  <si>
    <t>A623</t>
  </si>
  <si>
    <t>Attapulgit mormoiron hoạt hóa + hỗn hợp magnesi carbonat-nhôm
hydroxyd</t>
  </si>
  <si>
    <t>2,5g + 0,5g</t>
  </si>
  <si>
    <t>A627</t>
  </si>
  <si>
    <t>Famotidin</t>
  </si>
  <si>
    <t>A628</t>
  </si>
  <si>
    <t>A629</t>
  </si>
  <si>
    <t>Thuốc tiêm</t>
  </si>
  <si>
    <t>A630</t>
  </si>
  <si>
    <t xml:space="preserve"> Nhóm 2</t>
  </si>
  <si>
    <t xml:space="preserve">Thuốc tiêm </t>
  </si>
  <si>
    <t>A631</t>
  </si>
  <si>
    <t>Guaiazulen + dimethicon</t>
  </si>
  <si>
    <t>4mg +3000mg</t>
  </si>
  <si>
    <t>A635</t>
  </si>
  <si>
    <t>Magnesi hydroxyd + nhôm
hydroxyd</t>
  </si>
  <si>
    <t>400mg + 400mg</t>
  </si>
  <si>
    <t>A636</t>
  </si>
  <si>
    <t>400mg + 300mg</t>
  </si>
  <si>
    <t>A637</t>
  </si>
  <si>
    <t xml:space="preserve">800,4mg + 3030,3mg </t>
  </si>
  <si>
    <t>Magnesi hydroxyd + nhôm
hydroxyd + simethicon</t>
  </si>
  <si>
    <t>A638</t>
  </si>
  <si>
    <t>800 mg + 611,76 mg + 80 mg</t>
  </si>
  <si>
    <t>A639</t>
  </si>
  <si>
    <t>800,4mg + 3030,3mg + 266,7mg</t>
  </si>
  <si>
    <t>A640</t>
  </si>
  <si>
    <t>800,4mg + 400mg +   80mg</t>
  </si>
  <si>
    <t>A641</t>
  </si>
  <si>
    <t>200mg + 200mg + 20mg</t>
  </si>
  <si>
    <t>A643</t>
  </si>
  <si>
    <t>Omeprazol</t>
  </si>
  <si>
    <t xml:space="preserve"> 40mg</t>
  </si>
  <si>
    <t>A644</t>
  </si>
  <si>
    <t>A648</t>
  </si>
  <si>
    <t>Sucralfat</t>
  </si>
  <si>
    <t>A649</t>
  </si>
  <si>
    <t>8mg</t>
  </si>
  <si>
    <t>A655</t>
  </si>
  <si>
    <t>Alverin citrat</t>
  </si>
  <si>
    <t>Drotaverin clohydrat</t>
  </si>
  <si>
    <t>40mg/2ml</t>
  </si>
  <si>
    <t>A658</t>
  </si>
  <si>
    <t>A659</t>
  </si>
  <si>
    <t>A660</t>
  </si>
  <si>
    <t>A661</t>
  </si>
  <si>
    <t>A662</t>
  </si>
  <si>
    <t>Papaverin hydroclorid</t>
  </si>
  <si>
    <t>A663</t>
  </si>
  <si>
    <t>A665</t>
  </si>
  <si>
    <t>Glycerol</t>
  </si>
  <si>
    <t>2,25g/3g x9g</t>
  </si>
  <si>
    <t>Thụt hậu môn/trực tràng</t>
  </si>
  <si>
    <t>Thuốc thụt hậu môn/trực tràng</t>
  </si>
  <si>
    <t>Lọ/Ống/Tuýp</t>
  </si>
  <si>
    <t>A666</t>
  </si>
  <si>
    <t>Lactulose</t>
  </si>
  <si>
    <t>10g/15ml</t>
  </si>
  <si>
    <t>A667</t>
  </si>
  <si>
    <t>Macrogol</t>
  </si>
  <si>
    <t>10g</t>
  </si>
  <si>
    <t>A668</t>
  </si>
  <si>
    <t xml:space="preserve"> 5g</t>
  </si>
  <si>
    <t>A669</t>
  </si>
  <si>
    <t>A670</t>
  </si>
  <si>
    <t>Bacillus subtilis</t>
  </si>
  <si>
    <t>≥ 10^8 CFU</t>
  </si>
  <si>
    <t>A671</t>
  </si>
  <si>
    <t>2 x 10^9 CFU/5ml</t>
  </si>
  <si>
    <t>A672</t>
  </si>
  <si>
    <t>10 mũ 7-10 mũ 8 CFU/ 250mg</t>
  </si>
  <si>
    <t>A673</t>
  </si>
  <si>
    <t>Bacillus clausii</t>
  </si>
  <si>
    <t>2tỷ bào tử</t>
  </si>
  <si>
    <t>A674</t>
  </si>
  <si>
    <t>2tỷ bào tử; 5ml</t>
  </si>
  <si>
    <t>A675</t>
  </si>
  <si>
    <t>Diosmectit</t>
  </si>
  <si>
    <t xml:space="preserve"> 3g</t>
  </si>
  <si>
    <t>A676</t>
  </si>
  <si>
    <t>A677</t>
  </si>
  <si>
    <t>Kẽm gluconat</t>
  </si>
  <si>
    <t>10mg Kẽm</t>
  </si>
  <si>
    <t>A678</t>
  </si>
  <si>
    <t>56mg/5ml; 100ml</t>
  </si>
  <si>
    <t>A679</t>
  </si>
  <si>
    <t>Kẽm (dưới dạng kẽm gluconat) 20mg</t>
  </si>
  <si>
    <t>A680</t>
  </si>
  <si>
    <t>Lactobacillus acidophilus</t>
  </si>
  <si>
    <t>10 mũ 8 CFU</t>
  </si>
  <si>
    <t>A682</t>
  </si>
  <si>
    <t>Loperamid</t>
  </si>
  <si>
    <t>A684</t>
  </si>
  <si>
    <t>Saccharomyces boulardii</t>
  </si>
  <si>
    <t>A685</t>
  </si>
  <si>
    <t>A686</t>
  </si>
  <si>
    <t>A687</t>
  </si>
  <si>
    <t>Diosmin + hesperidin</t>
  </si>
  <si>
    <t>450mg + 50mg</t>
  </si>
  <si>
    <t>A693</t>
  </si>
  <si>
    <t>Simethicon</t>
  </si>
  <si>
    <t>Thuốc xịt mũi</t>
  </si>
  <si>
    <t>Bình/Chai/Lọ/Ống</t>
  </si>
  <si>
    <t>A699</t>
  </si>
  <si>
    <t>Betamethason</t>
  </si>
  <si>
    <t>Betamethason (dưới dạng Betamethason dipropionat 0,064%) 0,05%</t>
  </si>
  <si>
    <t>Dexamethason</t>
  </si>
  <si>
    <t>A704</t>
  </si>
  <si>
    <t>Methyl prednisolon</t>
  </si>
  <si>
    <t>A713</t>
  </si>
  <si>
    <t>16 mg</t>
  </si>
  <si>
    <t>A714</t>
  </si>
  <si>
    <t>A715</t>
  </si>
  <si>
    <t>16mg</t>
  </si>
  <si>
    <t>A716</t>
  </si>
  <si>
    <t>A717</t>
  </si>
  <si>
    <t>4 mg</t>
  </si>
  <si>
    <t>A718</t>
  </si>
  <si>
    <t>A719</t>
  </si>
  <si>
    <t>Prednisolon acetat (natri
phosphate)</t>
  </si>
  <si>
    <t>A721</t>
  </si>
  <si>
    <t>Prednisolon (dưới dạng Prednisolon acetat) 5mg</t>
  </si>
  <si>
    <t>A728</t>
  </si>
  <si>
    <t>Acarbose</t>
  </si>
  <si>
    <t>A733</t>
  </si>
  <si>
    <t>Glibenclamid + metformin</t>
  </si>
  <si>
    <t>A734</t>
  </si>
  <si>
    <t>A735</t>
  </si>
  <si>
    <t>A736</t>
  </si>
  <si>
    <t>A737</t>
  </si>
  <si>
    <t>A738</t>
  </si>
  <si>
    <t>Gliclazid</t>
  </si>
  <si>
    <t>A739</t>
  </si>
  <si>
    <t xml:space="preserve">60 mg </t>
  </si>
  <si>
    <t>A740</t>
  </si>
  <si>
    <t>A741</t>
  </si>
  <si>
    <t>A742</t>
  </si>
  <si>
    <t>Gliclazid + metformin</t>
  </si>
  <si>
    <t>A743</t>
  </si>
  <si>
    <t>A744</t>
  </si>
  <si>
    <t>Glimepirid</t>
  </si>
  <si>
    <t>A745</t>
  </si>
  <si>
    <t>A746</t>
  </si>
  <si>
    <t>A747</t>
  </si>
  <si>
    <t>A748</t>
  </si>
  <si>
    <t>Glimepirid + metformin</t>
  </si>
  <si>
    <t>Glimepirid 2mg; Metformin hydroclorid 500mg</t>
  </si>
  <si>
    <t>A749</t>
  </si>
  <si>
    <t>A750</t>
  </si>
  <si>
    <t>A751</t>
  </si>
  <si>
    <t>A752</t>
  </si>
  <si>
    <t>A753</t>
  </si>
  <si>
    <t>Glipizid</t>
  </si>
  <si>
    <t>A754</t>
  </si>
  <si>
    <t>Insulin analog tác dụng nhanh, ngắn</t>
  </si>
  <si>
    <t>300IU/3ml</t>
  </si>
  <si>
    <t>A755</t>
  </si>
  <si>
    <t>Insulin analog tác dụng chậm, kéo dài (Glargine, Detemir, Degludec)</t>
  </si>
  <si>
    <t>100IU/ml x3ml</t>
  </si>
  <si>
    <t>A756</t>
  </si>
  <si>
    <t>10,98mg Insulin degludec/3ml; 3ml</t>
  </si>
  <si>
    <t>A757</t>
  </si>
  <si>
    <t>A758</t>
  </si>
  <si>
    <t>A759</t>
  </si>
  <si>
    <t>A760</t>
  </si>
  <si>
    <t>Insulin analog trộn, hỗn hợp</t>
  </si>
  <si>
    <t>(7,68mg Insulin degludec + 3,15mg Insulin aspart)/3ml; 3ml</t>
  </si>
  <si>
    <t>A761</t>
  </si>
  <si>
    <t>25% là dung dịch insulin lispro và 75% là hỗn dịch insulin lispro protamine/3ml; 3ml</t>
  </si>
  <si>
    <t>A762</t>
  </si>
  <si>
    <t>300IU/3ml, tỷ lệ 30/70</t>
  </si>
  <si>
    <t>A763</t>
  </si>
  <si>
    <t>50% là dung dịch insulin lispro và 50% là hỗn dịch insulin lispro protamine/3ml; 3ml</t>
  </si>
  <si>
    <t>A764</t>
  </si>
  <si>
    <t>Insulin người tác dụng nhanh, ngắn</t>
  </si>
  <si>
    <t xml:space="preserve"> 40 IU /ml x 10ml</t>
  </si>
  <si>
    <t>A765</t>
  </si>
  <si>
    <t>40IU/ml x 10ml</t>
  </si>
  <si>
    <t>A766</t>
  </si>
  <si>
    <t>Insulin người tác dụng trung bình, trung gian</t>
  </si>
  <si>
    <t>A767</t>
  </si>
  <si>
    <t>Insulin người trộn, hỗn hợp</t>
  </si>
  <si>
    <t>A769</t>
  </si>
  <si>
    <t>100 IU/ml, 3ml</t>
  </si>
  <si>
    <t>A770</t>
  </si>
  <si>
    <t>A771</t>
  </si>
  <si>
    <t>100IU/ml x 3ml</t>
  </si>
  <si>
    <t>A774</t>
  </si>
  <si>
    <t>Metformin</t>
  </si>
  <si>
    <t>A775</t>
  </si>
  <si>
    <t>Metformin hydrochlorid 850mg</t>
  </si>
  <si>
    <t>A776</t>
  </si>
  <si>
    <t>Metformin hydroclorid 1000mg</t>
  </si>
  <si>
    <t>A777</t>
  </si>
  <si>
    <t>Metformin hydrochlorid 1000mg</t>
  </si>
  <si>
    <t>A778</t>
  </si>
  <si>
    <t>Metformin hydroclorid 500mg</t>
  </si>
  <si>
    <t>A779</t>
  </si>
  <si>
    <t>Metformin hydrochlorid 750mg</t>
  </si>
  <si>
    <t>A780</t>
  </si>
  <si>
    <t>A781</t>
  </si>
  <si>
    <t xml:space="preserve">Nhóm 3 </t>
  </si>
  <si>
    <t>Metformin hydroclorid 750mg</t>
  </si>
  <si>
    <t>A782</t>
  </si>
  <si>
    <t>Repaglinid</t>
  </si>
  <si>
    <t>A791</t>
  </si>
  <si>
    <t>Levothyroxin (muối natri)</t>
  </si>
  <si>
    <t>A792</t>
  </si>
  <si>
    <t>A793</t>
  </si>
  <si>
    <t>A796</t>
  </si>
  <si>
    <t>Thiamazol</t>
  </si>
  <si>
    <t>A797</t>
  </si>
  <si>
    <t>A798</t>
  </si>
  <si>
    <t>A799</t>
  </si>
  <si>
    <t>A801</t>
  </si>
  <si>
    <t>Huyết thanh kháng uốn ván</t>
  </si>
  <si>
    <t>1500IU</t>
  </si>
  <si>
    <t>A804</t>
  </si>
  <si>
    <t>Eperison</t>
  </si>
  <si>
    <t>A805</t>
  </si>
  <si>
    <t>Thiocolchicosid</t>
  </si>
  <si>
    <t>A807</t>
  </si>
  <si>
    <t>A808</t>
  </si>
  <si>
    <t>Tolperison</t>
  </si>
  <si>
    <t>Tolperison hydrochlorid 150mg</t>
  </si>
  <si>
    <t>A810</t>
  </si>
  <si>
    <t>10mg/ml; 0,5ml</t>
  </si>
  <si>
    <t>A818</t>
  </si>
  <si>
    <t>0,9% x 10ml</t>
  </si>
  <si>
    <t>A828</t>
  </si>
  <si>
    <t>Naphazolin</t>
  </si>
  <si>
    <t>Nhỏ mũi</t>
  </si>
  <si>
    <t>Thuốc nhỏ mũi</t>
  </si>
  <si>
    <t>A829</t>
  </si>
  <si>
    <t>Xylometazolin</t>
  </si>
  <si>
    <t>A830</t>
  </si>
  <si>
    <t>Xylometazolin hydroclorid 5mg/10ml</t>
  </si>
  <si>
    <t>A831</t>
  </si>
  <si>
    <t>A835</t>
  </si>
  <si>
    <t>Methyl ergometrin maleat</t>
  </si>
  <si>
    <t>0,2mg/1ml</t>
  </si>
  <si>
    <t>A836</t>
  </si>
  <si>
    <t>A837</t>
  </si>
  <si>
    <t>Oxytocin</t>
  </si>
  <si>
    <t>10IU</t>
  </si>
  <si>
    <t>A838</t>
  </si>
  <si>
    <t>A839</t>
  </si>
  <si>
    <t>5IU</t>
  </si>
  <si>
    <t>A840</t>
  </si>
  <si>
    <t>A841</t>
  </si>
  <si>
    <t>Misoprostol</t>
  </si>
  <si>
    <t>200mcg</t>
  </si>
  <si>
    <t>Salbutamol sulfat</t>
  </si>
  <si>
    <t>A849</t>
  </si>
  <si>
    <t>Diazepam</t>
  </si>
  <si>
    <t>10mg/2ml</t>
  </si>
  <si>
    <t>A850</t>
  </si>
  <si>
    <t>A851</t>
  </si>
  <si>
    <t>A852</t>
  </si>
  <si>
    <t>Clorpromazin</t>
  </si>
  <si>
    <t>A854</t>
  </si>
  <si>
    <t>Clorpromazin hydroclorid 25mg</t>
  </si>
  <si>
    <t>A855</t>
  </si>
  <si>
    <t>Haloperidol</t>
  </si>
  <si>
    <t>A862</t>
  </si>
  <si>
    <t>1,5mg</t>
  </si>
  <si>
    <t>A863</t>
  </si>
  <si>
    <t>A864</t>
  </si>
  <si>
    <t>Levomepromazin</t>
  </si>
  <si>
    <t>A865</t>
  </si>
  <si>
    <t>A881</t>
  </si>
  <si>
    <t>Amitriptylin hydroclorid</t>
  </si>
  <si>
    <t>A882</t>
  </si>
  <si>
    <t>Acetyl leucin</t>
  </si>
  <si>
    <t>A892</t>
  </si>
  <si>
    <t>A893</t>
  </si>
  <si>
    <t>Piracetam</t>
  </si>
  <si>
    <t>A903</t>
  </si>
  <si>
    <t>1200mg</t>
  </si>
  <si>
    <t>A904</t>
  </si>
  <si>
    <t>800 mg</t>
  </si>
  <si>
    <t>Vinpocetin</t>
  </si>
  <si>
    <t>A906</t>
  </si>
  <si>
    <t>A907</t>
  </si>
  <si>
    <t>Budesonid</t>
  </si>
  <si>
    <t>Dung dịch/hỗn dịch khí dung</t>
  </si>
  <si>
    <t>A912</t>
  </si>
  <si>
    <t>1mg/2ml</t>
  </si>
  <si>
    <t>A913</t>
  </si>
  <si>
    <t>500mcg/2ml</t>
  </si>
  <si>
    <t>Thuốc hít định liều/phun mù định liều</t>
  </si>
  <si>
    <t>Khí dung</t>
  </si>
  <si>
    <t>A921</t>
  </si>
  <si>
    <t>Salbutamol (dưới dạng salbutamol sulfat) 2,5mg</t>
  </si>
  <si>
    <t>A922</t>
  </si>
  <si>
    <t>A923</t>
  </si>
  <si>
    <t>Salbutamol (dưới dạng salbutamol sulfat) 5mg</t>
  </si>
  <si>
    <t>A924</t>
  </si>
  <si>
    <t>Salbutamol 2mg</t>
  </si>
  <si>
    <t>A925</t>
  </si>
  <si>
    <t>Salbutamol 4mg</t>
  </si>
  <si>
    <t>A926</t>
  </si>
  <si>
    <t>Salbutamol 100mcg /liều x 200 liều</t>
  </si>
  <si>
    <t>A927</t>
  </si>
  <si>
    <t>A928</t>
  </si>
  <si>
    <t>Salbutamol + ipratropium</t>
  </si>
  <si>
    <t xml:space="preserve"> (Salbutamol 2,5mg + Ipratropium bromide 0,5mg)/2,5ml</t>
  </si>
  <si>
    <t>A929</t>
  </si>
  <si>
    <t>A930</t>
  </si>
  <si>
    <t>A931</t>
  </si>
  <si>
    <t>A933</t>
  </si>
  <si>
    <t>Ambroxol</t>
  </si>
  <si>
    <t xml:space="preserve">Ambroxol hydroclorid 30mg </t>
  </si>
  <si>
    <t>A934</t>
  </si>
  <si>
    <t>Ambroxol hydroclorid 15mg/5ml x 60ml</t>
  </si>
  <si>
    <t>A935</t>
  </si>
  <si>
    <t>A936</t>
  </si>
  <si>
    <t>Ambroxol hydroclorid 30mg</t>
  </si>
  <si>
    <t>A937</t>
  </si>
  <si>
    <t>Bromhexin hydroclorid</t>
  </si>
  <si>
    <t>A938</t>
  </si>
  <si>
    <t>A939</t>
  </si>
  <si>
    <t>A940</t>
  </si>
  <si>
    <t>A944</t>
  </si>
  <si>
    <t>Codein + terpin hydrat</t>
  </si>
  <si>
    <t>15mg + 100mg</t>
  </si>
  <si>
    <t>A945</t>
  </si>
  <si>
    <t>Dextromethorphan</t>
  </si>
  <si>
    <t>Dextromethorphan hydrobromid 15mg</t>
  </si>
  <si>
    <t>A946</t>
  </si>
  <si>
    <t>N-acetylcystein</t>
  </si>
  <si>
    <t>A947</t>
  </si>
  <si>
    <t>A950</t>
  </si>
  <si>
    <t>Kali clorid</t>
  </si>
  <si>
    <t>A951</t>
  </si>
  <si>
    <t>A955</t>
  </si>
  <si>
    <t>Natri clorid + kali clorid + natri citrat + glucose khan</t>
  </si>
  <si>
    <t xml:space="preserve"> 27,9g</t>
  </si>
  <si>
    <t>A956</t>
  </si>
  <si>
    <t>0,52g + 0,3g + 0,58g +  2,7g</t>
  </si>
  <si>
    <t>5% 500ml</t>
  </si>
  <si>
    <t>A963</t>
  </si>
  <si>
    <t>Calci clorid</t>
  </si>
  <si>
    <t>Calci clorid dihydrat hoặc Calci clorid 500mg/5ml</t>
  </si>
  <si>
    <t>A964</t>
  </si>
  <si>
    <t>Glucose</t>
  </si>
  <si>
    <t>10% 250ml</t>
  </si>
  <si>
    <t>A965</t>
  </si>
  <si>
    <t>10% 500ml</t>
  </si>
  <si>
    <t>A966</t>
  </si>
  <si>
    <t>A967</t>
  </si>
  <si>
    <t>20% 250ml</t>
  </si>
  <si>
    <t>A968</t>
  </si>
  <si>
    <t>20% 500ml</t>
  </si>
  <si>
    <t>A969</t>
  </si>
  <si>
    <t>30% 500ml</t>
  </si>
  <si>
    <t>A971</t>
  </si>
  <si>
    <t>A972</t>
  </si>
  <si>
    <t>A975</t>
  </si>
  <si>
    <t>Magnesi sulfat</t>
  </si>
  <si>
    <t>15% 10ml</t>
  </si>
  <si>
    <t>A977</t>
  </si>
  <si>
    <t>0,9% 1000ml</t>
  </si>
  <si>
    <t>A978</t>
  </si>
  <si>
    <t>A979</t>
  </si>
  <si>
    <t>0,9% 100ml</t>
  </si>
  <si>
    <t>A980</t>
  </si>
  <si>
    <t>A981</t>
  </si>
  <si>
    <t>0,9% 500ml</t>
  </si>
  <si>
    <t>A982</t>
  </si>
  <si>
    <t>A983</t>
  </si>
  <si>
    <t>A984</t>
  </si>
  <si>
    <t>A987</t>
  </si>
  <si>
    <t>Ringer lactat</t>
  </si>
  <si>
    <t>500ml</t>
  </si>
  <si>
    <t>A988</t>
  </si>
  <si>
    <t>A989</t>
  </si>
  <si>
    <t>Nước cất pha tiêm</t>
  </si>
  <si>
    <t>10ml</t>
  </si>
  <si>
    <t>A990</t>
  </si>
  <si>
    <t>5ml</t>
  </si>
  <si>
    <t>A991</t>
  </si>
  <si>
    <t>Calci carbonat + calci gluconolactat</t>
  </si>
  <si>
    <t>150mg + 1470mg</t>
  </si>
  <si>
    <t>A992</t>
  </si>
  <si>
    <t>300 mg + 2940 mg</t>
  </si>
  <si>
    <t>A999</t>
  </si>
  <si>
    <t>Calci lactat</t>
  </si>
  <si>
    <t>Calci lactat hoặc Calci lactat pentahydrat 500mg/ 10ml</t>
  </si>
  <si>
    <t>A1000</t>
  </si>
  <si>
    <t>Calci lactat hoặc Calci lactat pentahydrat 300mg</t>
  </si>
  <si>
    <t>A1001</t>
  </si>
  <si>
    <t>Calci hoặc Calci lactat hoặc Calci lactat pentahydrat 500mg</t>
  </si>
  <si>
    <t>A1002</t>
  </si>
  <si>
    <t>Sắt gluconat + mangan gluconat + đồng gluconat</t>
  </si>
  <si>
    <t> Sắt (dưới dạng Sắt gluconat) 50mg; Mangan gluconat 10,78mg; Đồng gluconat 5mg</t>
  </si>
  <si>
    <t>A1003</t>
  </si>
  <si>
    <t>Sắt (dưới dạng sắt gluconat) 50 mg, Mangan (dưới dạng mangan gluconat) 1,33 mg, Đồng (dưới dạng đồng gluconat) 0,7 mg</t>
  </si>
  <si>
    <t>A1004</t>
  </si>
  <si>
    <t>Vitamin A + D2 
(Vitamin A + D3)</t>
  </si>
  <si>
    <t>2000 IU +  400 IU</t>
  </si>
  <si>
    <t>A1005</t>
  </si>
  <si>
    <t>2500 IU +  200 IU</t>
  </si>
  <si>
    <t>A1006</t>
  </si>
  <si>
    <t>Vitamin B1</t>
  </si>
  <si>
    <t>Vitamin B1  hoặc Thiamin hydroclorid hoặc Thiamin nitrat hoặc Thiamin mononitrat 100mg</t>
  </si>
  <si>
    <t>A1007</t>
  </si>
  <si>
    <t>Vitamin B1  hoặc Thiamin hydroclorid hoặc Thiamin nitrat hoặc Thiamin mononitrat 50mg</t>
  </si>
  <si>
    <t>Vitamin B1 + B6 + B12</t>
  </si>
  <si>
    <t>A1013</t>
  </si>
  <si>
    <t>Vitamin B1 hoặc Thiamin hydrochlorid 100mg; Vitamin B6 hoặc Pyridoxin hydrochlorid 200mg; Vitamin B12 hoặc Cyanocobalamin 200mcg</t>
  </si>
  <si>
    <t>A1014</t>
  </si>
  <si>
    <t>Vitamin B1 hoặc Thiamin hydrochlorid 125mg; Vitamin B6 hoặc Pyridoxin hydrochlorid 125mg; Vitamin B12 hoặc Cyanocobalamin 125mcg</t>
  </si>
  <si>
    <t>A1015</t>
  </si>
  <si>
    <t>Vitamin B1 hoặc Thiamin hydrochlorid 250mg; Vitamin B6 hoặc Pyridoxin hydrochlorid 250mg; Vitamin B12 hoặc Cyanocobalamin 1000mcg</t>
  </si>
  <si>
    <t>A1016</t>
  </si>
  <si>
    <t>A1017</t>
  </si>
  <si>
    <t>Vitamin B1 hoặc Thiamin hydrochlorid 100mg; Vitamin B6 hoặc Pyridoxin hydrochlorid 50mg; Vitamin B12 hoặc Cyanocobalamin 500mcg</t>
  </si>
  <si>
    <t>A1018</t>
  </si>
  <si>
    <t>Vitamin B1 hoặc Thiamin hydrochlorid 115mg; Vitamin B6 hoặc Pyridoxin hydrochlorid 115mg; Vitamin B12 hoặc Cyanocobalamin 50mcg</t>
  </si>
  <si>
    <t>A1019</t>
  </si>
  <si>
    <t>A1020</t>
  </si>
  <si>
    <t>Vitamin B6</t>
  </si>
  <si>
    <t>Vitamin B6 hoặc Pyridoxin hydroclorid 100mg/1ml</t>
  </si>
  <si>
    <t>A1021</t>
  </si>
  <si>
    <t xml:space="preserve"> Vitamin B6 hoặc Pyridoxin hydroclorid 50mg</t>
  </si>
  <si>
    <t>A1022</t>
  </si>
  <si>
    <t>Vitamin B6 + magnesi lactat</t>
  </si>
  <si>
    <t>Vitamin B6 hoặc Pyridoxin hydroclorid 5mg; Magnesi lactat dihydrat 470mg</t>
  </si>
  <si>
    <t>A1023</t>
  </si>
  <si>
    <t>A1024</t>
  </si>
  <si>
    <t>Vitamin B6 hoặc Pyridoxin hydroclorid 10mg; Magnesi lactat dihydrat 940mg</t>
  </si>
  <si>
    <t>A1025</t>
  </si>
  <si>
    <t>A1026</t>
  </si>
  <si>
    <t>Vitamin B12 (cyanocobalamin, hydroxocobalamin)</t>
  </si>
  <si>
    <t>1000mcg/1ml</t>
  </si>
  <si>
    <t>A1027</t>
  </si>
  <si>
    <t>Vitamin C</t>
  </si>
  <si>
    <t>Vitamin C hoặc Acid Ascorbic 500mg</t>
  </si>
  <si>
    <t>A1028</t>
  </si>
  <si>
    <t>A1029</t>
  </si>
  <si>
    <t>Vitamin E</t>
  </si>
  <si>
    <t>400IU</t>
  </si>
  <si>
    <t>A1030</t>
  </si>
  <si>
    <t>Vitamin K</t>
  </si>
  <si>
    <t>Vitamin K hoặc Menadion natri bisulfit 5mg</t>
  </si>
  <si>
    <t xml:space="preserve">Ethambutol Hydrochlorid 400mg </t>
  </si>
  <si>
    <t>Levothyroxin natri 0,1mg</t>
  </si>
  <si>
    <t>Chlorpheniramin maleate 4mg</t>
  </si>
  <si>
    <t>Candesartan cilexetil 8mg + Hydrochlorothiazid 12,5mg</t>
  </si>
  <si>
    <t>Candesartan cilexetil 16mg + Hydrochlorothiazid 12,5mg</t>
  </si>
  <si>
    <t>Imidapril hydrochlorid 5mg</t>
  </si>
  <si>
    <t>Naphazolin hydroclorid 0,05 %/ 5ml</t>
  </si>
  <si>
    <t>Xylometazolin hydrochlorid 10mg/10ml</t>
  </si>
  <si>
    <t>Bisoprolol fumarat 5mg</t>
  </si>
  <si>
    <t>Metoprolol tartrat 50mg hoặc Metoprolol succinat 50mg</t>
  </si>
  <si>
    <t>Loperamid hydrochlorid 2mg</t>
  </si>
  <si>
    <t>Glibenclamid 2,5mg + Metformin hydrochlorid 500mg</t>
  </si>
  <si>
    <t>Gliclazid 80mg; Metformin hydrochlorid 500mg</t>
  </si>
  <si>
    <t>Glimepirid 1mg, Metformin Hydrochlorid 500mg</t>
  </si>
  <si>
    <t>Eperison hydrochlorid 50mg</t>
  </si>
  <si>
    <t>Enalapril maleat 10mg + hydrochlorothiazid 25mg</t>
  </si>
  <si>
    <t>Enalapril maleat 10mg + hydrochlorothiazid 12,5mg</t>
  </si>
  <si>
    <t>Enalapril maleat 20mg + hydrochlorothiazid 12,5mg</t>
  </si>
  <si>
    <t>Losartan kali 100mg + hydroclorothiazid 12,5mg</t>
  </si>
  <si>
    <t>Losartan kali 100mg + hydroclorothiazid 25mg</t>
  </si>
  <si>
    <t>Glibenclamid 5mg + Metformin hydrochlorid 500mg</t>
  </si>
  <si>
    <t>Metformin hydrochlorid 500mg</t>
  </si>
  <si>
    <t>Lidocain 3,8g</t>
  </si>
  <si>
    <t>Diphenhydramin hydroclorid 10mg/ml; 1ml</t>
  </si>
  <si>
    <t>0,4mg/ml; 1ml</t>
  </si>
  <si>
    <t>100IU/ml; 3ml</t>
  </si>
  <si>
    <t>300UI/ml; 1,5ml</t>
  </si>
  <si>
    <t>Xylometazolin hydrochlorid 0,5mg/ml; 10ml</t>
  </si>
  <si>
    <t>I. DANH MỤC THUỐC HOÁ DƯỢC, SINH PHẨM</t>
  </si>
  <si>
    <t>II. DANH MỤC THUỐC DƯỢC LIỆU, THUỐC CỔ TRUYỀN</t>
  </si>
  <si>
    <t>Tên thành phần của thuốc</t>
  </si>
  <si>
    <t>B01</t>
  </si>
  <si>
    <t>Sài hồ, Tiền hồ, Xuyên khung, Chỉ xác, Khương hoạt, Độc hoạt, Phục linh/Bạch linh, Cát cánh, Nhân sâm/Đảng sâm, Cam thảo.</t>
  </si>
  <si>
    <t>B02</t>
  </si>
  <si>
    <t>Xuyên khung, Bạch chỉ, Hương phụ, Quế, Gừng, Cam thảo bắc.</t>
  </si>
  <si>
    <t>Bột/cốm/hạt pha uống</t>
  </si>
  <si>
    <t>Ống/Túi/Gói</t>
  </si>
  <si>
    <t>B03</t>
  </si>
  <si>
    <t>Xuyên khung, Khương hoạt, bạch chỉ, Hoàng cầm, Phòng phong, Sinh địa, Thương truật, Cam thảo, Tế tân.</t>
  </si>
  <si>
    <t>B04</t>
  </si>
  <si>
    <t>Actiso.</t>
  </si>
  <si>
    <t>B06</t>
  </si>
  <si>
    <t>B08</t>
  </si>
  <si>
    <t>Actiso, Rau đắng/Rau đắng đất, Bìm bìm/Dứa gai.</t>
  </si>
  <si>
    <t>B09</t>
  </si>
  <si>
    <t>B10</t>
  </si>
  <si>
    <t>Actiso, Sài đất, Thương nhĩ tử, Kim ngân, Hạ khô thảo.</t>
  </si>
  <si>
    <t>B11</t>
  </si>
  <si>
    <t>Bạch mao căn, Đương quy, Kim tiền thảo, Xa tiền tử, Ý dĩ, Sinh địa.</t>
  </si>
  <si>
    <t>B12</t>
  </si>
  <si>
    <t>Bạch thược, Bạch truật, Cam thảo, Diệp hạ châu, Đương quy, Đảng sâm, Nhân trần, Phục linh, Trần bì.</t>
  </si>
  <si>
    <t>B13</t>
  </si>
  <si>
    <t>Cam thảo, Bạch mao căn, Bạch thược, Đan sâm, Bản lam căn, Hoắc hương, Sài hồ, Liên kiều, Thần khúc, Chỉ thực, Mạch nha, Nghệ.</t>
  </si>
  <si>
    <t>Dung dịch/ hỗn dịch/ nhũ dịch uống</t>
  </si>
  <si>
    <t>Ống/Túi/Gói</t>
  </si>
  <si>
    <t>B14</t>
  </si>
  <si>
    <t>B15</t>
  </si>
  <si>
    <t>Cao khô lá dâu tằm.</t>
  </si>
  <si>
    <t>B16</t>
  </si>
  <si>
    <t>Diệp hạ châu.</t>
  </si>
  <si>
    <t>B17</t>
  </si>
  <si>
    <t>B18</t>
  </si>
  <si>
    <t>Diệp hạ châu, Bồ bồ, Chi tử</t>
  </si>
  <si>
    <t>B19</t>
  </si>
  <si>
    <t>Diệp hạ châu, Bồ công anh, Nhân trần.</t>
  </si>
  <si>
    <t>B20</t>
  </si>
  <si>
    <t>Diệp hạ châu, Hoàng bá, Mộc hương, Quế nhục, Tam thất.</t>
  </si>
  <si>
    <t>B21</t>
  </si>
  <si>
    <t>Diệp hạ châu, Nhân trần, Cỏ nhọ nồi, (Râu ngô/Râu bắp), (Kim ngân hoa), (Nghệ).</t>
  </si>
  <si>
    <t>B22</t>
  </si>
  <si>
    <t>B23</t>
  </si>
  <si>
    <t>B24</t>
  </si>
  <si>
    <t>Diệp hạ châu, Tam thất, Kim ngân hoa, Cam thảo, Thảo quyết minh, Cúc hoa.</t>
  </si>
  <si>
    <t>B25</t>
  </si>
  <si>
    <t>Diệp hạ châu/Diệp hạ châu đắng, Xuyên tâm liên, Bồ công anh, Cỏ mực.</t>
  </si>
  <si>
    <t>B26</t>
  </si>
  <si>
    <t>Kim ngân hoa, Liên kiều, Cát cánh, Bạc hà, Đạm trúc diệp, Cam thảo, Kinh giới tuệ/Kinh giới, Ngưu bàng tử, (Đạm đậu sị).</t>
  </si>
  <si>
    <t>Dung dịch/ hỗn dịch/ nhũ dịch uống</t>
  </si>
  <si>
    <t>B27</t>
  </si>
  <si>
    <t>Kim ngân hoa, Nhân trần/Nhân trần tía, Thương nhĩ tử, Nghệ, Sinh địa, Bồ công anh, Cam thảo.</t>
  </si>
  <si>
    <t>B28</t>
  </si>
  <si>
    <t>Kim tiền thảo.</t>
  </si>
  <si>
    <t>B29</t>
  </si>
  <si>
    <t>B30</t>
  </si>
  <si>
    <t>B31</t>
  </si>
  <si>
    <t>Kim tiền thảo, Chỉ thực, Nhân trần, Hậu phác, Hoàng cầm, Bạch mao căn, Nghệ, Binh lang, Mộc hương, Đại hoàng.</t>
  </si>
  <si>
    <t>B32</t>
  </si>
  <si>
    <t>Viên hoàn cứng</t>
  </si>
  <si>
    <t>Túi/Gói</t>
  </si>
  <si>
    <t>B33</t>
  </si>
  <si>
    <t>Long đởm thảo, Chi tử, Đương quy, Sài hồ, Hoàng cầm, Trạch tả, Xa tiền tử, Sinh địa/Địa hoàng, Cam thảo, (Mộc thông).</t>
  </si>
  <si>
    <t>B34</t>
  </si>
  <si>
    <t>Cao toàn phần không xà phòng hóa quả bơ, Cao toàn phần không xà phòng hóa dầu đậu nành.</t>
  </si>
  <si>
    <t>viên nang</t>
  </si>
  <si>
    <t>B35</t>
  </si>
  <si>
    <t>Cao xương hỗn hợp/Cao quy bản, Hoàng bá, Tri mẫu, Trần bì, Bạch thược, Can khương, Thục địa.</t>
  </si>
  <si>
    <t>B36</t>
  </si>
  <si>
    <t>Độc hoạt, Phòng phong, Tang ký sinh, Đỗ trọng, Ngưu tất, Trinh nữ, Hồng hoa, Bạch chỉ, Tục đoạn, Bổ cốt chỉ.</t>
  </si>
  <si>
    <t>B37</t>
  </si>
  <si>
    <t>Độc hoạt, Phòng phong, Tang ký sinh, Tần giao, Bạch thược, Ngưu tất, Sinh địa/Thục địa, Cam thảo, Đỗ trọng, Tế tân, Quế nhục, Nhân sâm/Đảng sâm, Đương quy, Xuyên khung.</t>
  </si>
  <si>
    <t>B38</t>
  </si>
  <si>
    <t>Độc hoạt, Quế chi/Quế nhục, Phòng phong, Đương quy, Tế tân/Dây đau xương, Xuyên khung, Tần giao, Bạch thược, Tang ký sinh, Sinh địa/Thục địa/Địa hoàng, Đỗ trọng, Ngưu tất, Phục linh/Bạch linh, Cam thảo, (Đảng sâm/Nhân sâm).</t>
  </si>
  <si>
    <t>B39</t>
  </si>
  <si>
    <t>B40</t>
  </si>
  <si>
    <t>B41</t>
  </si>
  <si>
    <t>Đương quy, Đỗ trọng, Cẩu tích, Đan sâm, Liên nhục, Tục đoạn, Thiên ma, Cốt toái bổ, Độc hoạt, Sinh địa, Uy linh tiên, Thông thảo, Khương hoạt, Hà thủ ô đỏ.</t>
  </si>
  <si>
    <t>B42</t>
  </si>
  <si>
    <t>Hà thủ ô đỏ, Thổ phục linh, Thương nhĩ tử, Hy Thiêm, Thiên niên kiện, Đương quy, Huyết giác, (Phòng kỷ).</t>
  </si>
  <si>
    <t>B43</t>
  </si>
  <si>
    <t>Hy thiêm, Thiên niên kiện.</t>
  </si>
  <si>
    <t>B44</t>
  </si>
  <si>
    <t>Lá lốt, Hy thiêm, Ngưu tất, Thổ phục linh.</t>
  </si>
  <si>
    <t>B45</t>
  </si>
  <si>
    <t>Mã tiền chế, Đương quy, Đỗ trọng, Ngưu tất, Quế Chi, Độc hoạt, Thương truật, Thổ phục linh.</t>
  </si>
  <si>
    <t>B46</t>
  </si>
  <si>
    <t>Mã tiền chế, Hy thiêm, Ngũ gia bì, (Tam Thất).</t>
  </si>
  <si>
    <t>B47</t>
  </si>
  <si>
    <t>Mã tiền chế, Thương truật, Hương phụ tứ chế, Mộc hương, Địa liền, Quế chi.</t>
  </si>
  <si>
    <t>B48</t>
  </si>
  <si>
    <t>Tục đoạn, Phòng phong, Hy thiêm, Độc hoạt, Tần giao, Bạch thược, Đương quy, Xuyên khung, Thiên niên kiện, Ngưu tất, Hoàng kỳ, Đỗ trọng, (Mã tiền).</t>
  </si>
  <si>
    <t>B49</t>
  </si>
  <si>
    <t>Bạch truật, Phục thần/Bạch linh, Hoàng kỳ, Toan táo nhân, Nhân sâm/Đẳng sâm, Mộc hương, Cam thảo, Đương quy, Viễn chí, (Long nhãn), (Đại táo).</t>
  </si>
  <si>
    <t>B50</t>
  </si>
  <si>
    <t>Cam thảo, Đảng sâm, Dịch chiết men bia.</t>
  </si>
  <si>
    <t>B51</t>
  </si>
  <si>
    <t>Cát lâm sâm, Đảng sâm, Bạch linh, Bạch truật, Cam thảo, Ý dĩ, Hoài sơn, Khiếm thực, Liên nhục, Mạch nha, Sử quân tử, Sơn tra, Thần khúc, Cốc tinh thảo, Ô tặc cốt, Bạch biển đậu.</t>
  </si>
  <si>
    <t>Chai/lọ (≥50ml)</t>
  </si>
  <si>
    <t>B52</t>
  </si>
  <si>
    <t>Hoài sơn, Đậu ván trắng/Bạch biển đậu, Ý dĩ, Sa nhân, Mạch nha, Trần bì, Nhục đậu khấu, Đảng sâm, Liên nhục.</t>
  </si>
  <si>
    <t>B53</t>
  </si>
  <si>
    <t>Kha tử, Mộc hương, Hoàng liên, Bạch truật, Cam thảo, Bạch thược.</t>
  </si>
  <si>
    <t>B54</t>
  </si>
  <si>
    <t>Lá khôi, Dạ cẩm, Cỏ hàn the, Khổ sâm, Ô tặc cốt.</t>
  </si>
  <si>
    <t>B55</t>
  </si>
  <si>
    <t>Men bia ép tinh chế.</t>
  </si>
  <si>
    <t>B56</t>
  </si>
  <si>
    <t>Nha đạm tử, Berberin, Tỏi, Cát căn, Mộc hương.</t>
  </si>
  <si>
    <t>B58</t>
  </si>
  <si>
    <t>Cao khô Trinh nữ hoàng cung.</t>
  </si>
  <si>
    <t>B59</t>
  </si>
  <si>
    <t>B60</t>
  </si>
  <si>
    <t>Trinh nữ hoàng cung, Tri mẫu, Hoàng bá, Ích mẫu, Đào nhân, Trạch tả, Xích thược, Nhục quế.</t>
  </si>
  <si>
    <t>B61</t>
  </si>
  <si>
    <t>Xích đồng nam, Ngấy hương, Thục địa, Hoài sơn, Đan bì, Bạch linh, Trạch tả, Mật ong.</t>
  </si>
  <si>
    <t>B62</t>
  </si>
  <si>
    <t>Đăng tâm thảo, Táo nhân, Thảo quyết minh, Tâm sen.</t>
  </si>
  <si>
    <t>Viên hoàn mềm</t>
  </si>
  <si>
    <t>B63</t>
  </si>
  <si>
    <t>B64</t>
  </si>
  <si>
    <t>Đinh lăng, Bạch quả, (Đậu tương).</t>
  </si>
  <si>
    <t>B65</t>
  </si>
  <si>
    <t>B66</t>
  </si>
  <si>
    <t>B67</t>
  </si>
  <si>
    <t>Địa long, Hoàng kỳ, Đương quy, Xích thược, Xuyên khung, Đào nhân, Hồng hoa.</t>
  </si>
  <si>
    <t>B68</t>
  </si>
  <si>
    <t>Đương quy, Bạch quả.</t>
  </si>
  <si>
    <t>B69</t>
  </si>
  <si>
    <t>Hoài sơn, Liên nhục, Liên tâm, Lá dâu, Lá vông, Bá tử nhân, Toan táo nhân, Long nhãn.</t>
  </si>
  <si>
    <t>B71</t>
  </si>
  <si>
    <t>Lá sen, Lá vông/Vông nem, Lạc tiên, (Tâm sen), (Bình vôi), (Trinh nữ).</t>
  </si>
  <si>
    <t xml:space="preserve"> Viên</t>
  </si>
  <si>
    <t>B72</t>
  </si>
  <si>
    <t>Sinh địa, Mạch môn, Thiên môn/Thiên môn đông, Táo nhân, Bá tử nhân, Huyền sâm, Viễn chí, Ngũ vị tử, Đảng sâm, Đương quy, Đan sâm, Phục thần, Cát cánh.</t>
  </si>
  <si>
    <t>B73</t>
  </si>
  <si>
    <t>Sinh địa/Địa hoàng, Nhân sâm/Đảng sâm, Đan sâm, Huyền sâm, Bạch linh/Phục linh, Ngũ vị tử, Viễn chí, Cát cánh, Đương quy, Thiên môn, Mạch môn, Toan táo nhân, (Bá tử nhân), (Chu sa), (Cam thảo).</t>
  </si>
  <si>
    <t>Chai/lọ</t>
  </si>
  <si>
    <t>B74</t>
  </si>
  <si>
    <t>B75</t>
  </si>
  <si>
    <t>Thỏ ty tử, Hà thủ ô, Dây đau xương, cốt toái bổ, Đỗ trọng, Cúc bất tử, Nấm sò khô.</t>
  </si>
  <si>
    <t>B76</t>
  </si>
  <si>
    <t>Toan táo nhân, Tri mẫu, Phục linh, Xuyên khung, Cam thảo.</t>
  </si>
  <si>
    <t>B77</t>
  </si>
  <si>
    <t>Bách bộ.</t>
  </si>
  <si>
    <t>B78</t>
  </si>
  <si>
    <t>Cát cánh, Kinh giới, Tử uyển, Bách bộ, Hạnh nhân, Cam thảo, Trần bì, Mạch môn.</t>
  </si>
  <si>
    <t>B80</t>
  </si>
  <si>
    <t>Húng chanh, Núc nác, Cineol</t>
  </si>
  <si>
    <t>B83</t>
  </si>
  <si>
    <t>Sinh địa, Mạch môn, Huyền sâm, Bối mẫu, Bạch thược, Mẫu đơn bì, Cam thảo.</t>
  </si>
  <si>
    <t>B84</t>
  </si>
  <si>
    <t>Đương quy, Bạch truật, Nhân sâm/Đảng sâm, Quế nhục, Thục địa, Cam thảo, Hoàng kỳ, Phục linh/Bạch linh, Xuyên khung, Bạch thược.</t>
  </si>
  <si>
    <t>B85</t>
  </si>
  <si>
    <t>Nhân sâm, Nhung hươu, (Cao ban long).</t>
  </si>
  <si>
    <t>B87</t>
  </si>
  <si>
    <t>Bột bèo hoa dâu.</t>
  </si>
  <si>
    <t>B88</t>
  </si>
  <si>
    <t>Hà thủ ô đỏ/Ngưu tất, (Bạch thược/Xích thược), Đương quy, Xuyên khung, Ích mẫu, Thục địa/Sinh địa, (Hồng hoa), (Đan sâm)</t>
  </si>
  <si>
    <t>B89</t>
  </si>
  <si>
    <t>Hà thủ ô đỏ/Ngưu tất, (Bạch thược/Xích thược), Đương quy, Xuyên khung, Ích mẫu, Thục địa/Sinh địa, (Hồng hoa), (Đan sâm).</t>
  </si>
  <si>
    <t>B91</t>
  </si>
  <si>
    <t>Hoàng kỳ, Đương quy, Kỷ tử</t>
  </si>
  <si>
    <t>B92</t>
  </si>
  <si>
    <t>Quy bản/Cao xương, Thục địa, Hoàng bá, Tri mẫu.</t>
  </si>
  <si>
    <t>B93</t>
  </si>
  <si>
    <t>Thổ miết trùng, Hồng hoa, Tự nhiên đồng, Long não, Hạt dưa chuột, Tục đoạn, Tam thất, Đương quy, Lạc tân phụ.</t>
  </si>
  <si>
    <t>B94</t>
  </si>
  <si>
    <t>Bạch tật lê, Bạch thược, Câu kỷ tử, Cúc hoa, Đan bì/Mẫu đơn bì, Đương quy, Hoài sơn, Phục linh/Bạch linh, Thục địa, Sơn thù,/Sơn thù du, Thạch quyết minh, (Trạch tả).</t>
  </si>
  <si>
    <t>B95</t>
  </si>
  <si>
    <t>Ngũ sắc, (Tân di hoa, Thương Nhĩ Tử).</t>
  </si>
  <si>
    <t>B96</t>
  </si>
  <si>
    <t>Thục địa, Hoài sơn, Trạch tả, Cúc hoa, Thảo quyết minh, Hạ khô thảo, Hà thủ ô đỏ, (Đương quy).</t>
  </si>
  <si>
    <t>B97</t>
  </si>
  <si>
    <t>Ô đầu, Địa liền, Đại hồi, Quế nhục/Quế chi, Thiên niên kiện, (Uy Linh tiên), (Mã tiền), Huyết giác, (Xuyên khung), Methyl salicylat/Camphora, (Tế tân), (Riềng),</t>
  </si>
  <si>
    <t>Quý 1</t>
  </si>
  <si>
    <t>Quý 2</t>
  </si>
  <si>
    <t>Quý 3</t>
  </si>
  <si>
    <t>Quý 4</t>
  </si>
  <si>
    <t>Đơn giá tạm tính (VNĐ) (đã bao gồm VAT)</t>
  </si>
  <si>
    <t>Tùy chọn mua thêm (%)</t>
  </si>
  <si>
    <t>Tổng số lượng 2 năm (24 tháng)</t>
  </si>
  <si>
    <t>(Kèm theo Công văn số:         /SYT-NVD ngày       /     /2026 của Sở Y tế)</t>
  </si>
  <si>
    <t>THỦ TRƯỞNG ĐƠN VỊ</t>
  </si>
  <si>
    <t>(Ký, đóng dấu, ghi rõ họ tên)</t>
  </si>
  <si>
    <t>…, Ngày ….tháng….năm 2026</t>
  </si>
  <si>
    <t>Lưu ý: - Bản điện tử File Excel Cơ sở y tế không được thay đổi định dạng, giữ nguyên hàng, cột, các thông tin có sẵn, chỉ điền số liệu của đơn vị vào;</t>
  </si>
  <si>
    <t xml:space="preserve">  - Số lượng đề xuất năm 1 được tính là 12 tháng đầu tiên trong tổng số 24 tháng và số lượng đề xuất năm 2 được tính cho 12 tháng tiếp theo.</t>
  </si>
  <si>
    <t>TRẠM Y TẾ:………</t>
  </si>
  <si>
    <t>BÁO CÁO NHU CẦU SỬ DỤNG THUỐC TẠI TRẠM Y TẾ ĐẤU THẦU TẬP TRUNG CẤP ĐỊA PHƯƠNG TRONG THỜI GIAN 24 THÁNG GIAI ĐOẠN TỪ NĂM 2027 ĐẾN NĂM 2029</t>
  </si>
  <si>
    <t>Tổng: 88 thuốc</t>
  </si>
  <si>
    <t>PHỤ LỤC 6</t>
  </si>
  <si>
    <t>A211</t>
  </si>
  <si>
    <t>Cefixim</t>
  </si>
  <si>
    <t>A212</t>
  </si>
  <si>
    <t>A213</t>
  </si>
  <si>
    <t>200 mg</t>
  </si>
  <si>
    <t>A624</t>
  </si>
  <si>
    <t>Bismuth</t>
  </si>
  <si>
    <t>Bismuth oxid 120mg hoặc Bismuth trioxid 120mg</t>
  </si>
  <si>
    <t>A625</t>
  </si>
  <si>
    <t>A618</t>
  </si>
  <si>
    <t>A707</t>
  </si>
  <si>
    <t>Hydrocortison</t>
  </si>
  <si>
    <t>A708</t>
  </si>
  <si>
    <t>Methylprednisolon (dưới dạng Methylprednisolon natri succinat) 125mg</t>
  </si>
  <si>
    <t>A709</t>
  </si>
  <si>
    <t>A710</t>
  </si>
  <si>
    <t>A711</t>
  </si>
  <si>
    <t>A712</t>
  </si>
  <si>
    <t>Methylprednisolon acetat 40mg/ml; 1ml</t>
  </si>
  <si>
    <t>Tổng: 533 thuốc</t>
  </si>
  <si>
    <t>Số lượng đề xuất năm 1 (12 tháng)</t>
  </si>
  <si>
    <t>Số lượng đề xuất năm 2 (12 tháng)</t>
  </si>
  <si>
    <t>Thành tiền (sử dụng 24 tháng) (VNĐ)</t>
  </si>
  <si>
    <t>Năm 1</t>
  </si>
  <si>
    <t>Năm 2</t>
  </si>
  <si>
    <t>.</t>
  </si>
  <si>
    <t>UBND...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</si>
</sst>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_-* #,##0.00\ _₫_-;\-* #,##0.00\ _₫_-;_-* &quot;-&quot;??\ _₫_-;_-@_-"/>
    <numFmt numFmtId="166" formatCode="[$-1010000]d/m/yyyy;@"/>
    <numFmt numFmtId="167" formatCode="_(* #,##0_);_(* \(#,##0\);_(* &quot;-&quot;??_);_(@_)"/>
    <numFmt numFmtId="168" formatCode="_-* #,##0_-;\-* #,##0_-;_-* &quot;-&quot;??_-;_-@_-"/>
  </numFmts>
  <fonts count="4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1"/>
      <color theme="1"/>
      <name val="Calibri"/>
      <family val="2"/>
      <charset val="163"/>
      <scheme val="minor"/>
    </font>
    <font>
      <sz val="12"/>
      <color theme="1"/>
      <name val="Times New Roman"/>
      <family val="2"/>
    </font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0"/>
      <name val="Arial"/>
      <family val="2"/>
    </font>
    <font>
      <sz val="12"/>
      <name val=".VnArial Narrow"/>
      <family val="2"/>
    </font>
    <font>
      <sz val="12"/>
      <color theme="1"/>
      <name val="Times New Roman"/>
      <family val="2"/>
    </font>
    <font>
      <sz val="11"/>
      <color indexed="8"/>
      <name val="Calibri"/>
      <family val="2"/>
    </font>
    <font>
      <sz val="12"/>
      <color indexed="8"/>
      <name val="Times New Roman"/>
      <family val="2"/>
    </font>
    <font>
      <sz val="11"/>
      <name val="Calibri"/>
      <family val="2"/>
    </font>
    <font>
      <sz val="10"/>
      <name val="Arial"/>
      <family val="2"/>
      <charset val="163"/>
    </font>
    <font>
      <sz val="11"/>
      <color theme="1"/>
      <name val="Calibri"/>
      <family val="2"/>
      <charset val="163"/>
      <scheme val="minor"/>
    </font>
    <font>
      <sz val="10"/>
      <name val=".VnTime"/>
      <family val="2"/>
    </font>
    <font>
      <sz val="10"/>
      <color indexed="8"/>
      <name val="Arial"/>
      <family val="2"/>
      <charset val="163"/>
    </font>
    <font>
      <sz val="11"/>
      <color theme="1"/>
      <name val="Times New Roman"/>
      <family val="2"/>
    </font>
    <font>
      <sz val="10"/>
      <color indexed="8"/>
      <name val="Arial"/>
      <family val="2"/>
    </font>
    <font>
      <sz val="12"/>
      <color theme="1"/>
      <name val="Times New Roman"/>
      <family val="1"/>
    </font>
    <font>
      <sz val="11"/>
      <color theme="1"/>
      <name val=".VnTime"/>
      <family val="2"/>
    </font>
    <font>
      <sz val="12"/>
      <color rgb="FF000000"/>
      <name val="Calibri"/>
      <family val="2"/>
    </font>
    <font>
      <sz val="13"/>
      <color theme="1"/>
      <name val="Times New Roman"/>
      <family val="2"/>
    </font>
    <font>
      <sz val="11"/>
      <color theme="1"/>
      <name val="Arial"/>
      <family val="2"/>
    </font>
    <font>
      <sz val="13"/>
      <color theme="1"/>
      <name val="Times New Roman"/>
      <family val="2"/>
      <charset val="163"/>
    </font>
    <font>
      <sz val="14"/>
      <color theme="1"/>
      <name val="Times New Roman"/>
      <family val="2"/>
    </font>
    <font>
      <sz val="11"/>
      <color indexed="8"/>
      <name val="Arial"/>
      <family val="2"/>
    </font>
    <font>
      <sz val="12"/>
      <name val=".VnTime"/>
      <family val="2"/>
    </font>
    <font>
      <sz val="11"/>
      <color theme="1"/>
      <name val="Calibri"/>
      <family val="1"/>
      <charset val="136"/>
      <scheme val="minor"/>
    </font>
    <font>
      <sz val="14"/>
      <name val="Times New Roman"/>
      <family val="1"/>
    </font>
    <font>
      <sz val="14"/>
      <name val=".VnTime"/>
      <family val="2"/>
    </font>
    <font>
      <b/>
      <sz val="10"/>
      <color theme="1"/>
      <name val="Times New Roman"/>
      <family val="1"/>
      <charset val="163"/>
    </font>
    <font>
      <b/>
      <sz val="12"/>
      <color theme="1"/>
      <name val="Times New Roman"/>
      <family val="1"/>
    </font>
    <font>
      <i/>
      <sz val="13"/>
      <color theme="1"/>
      <name val="Times New Roman"/>
      <family val="1"/>
      <charset val="163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sz val="13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2">
    <xf numFmtId="0" fontId="0" fillId="0" borderId="0"/>
    <xf numFmtId="0" fontId="6" fillId="0" borderId="0"/>
    <xf numFmtId="0" fontId="7" fillId="0" borderId="0">
      <alignment vertical="top"/>
    </xf>
    <xf numFmtId="0" fontId="4" fillId="0" borderId="0"/>
    <xf numFmtId="0" fontId="6" fillId="0" borderId="0"/>
    <xf numFmtId="164" fontId="6" fillId="0" borderId="0" applyFont="0" applyFill="0" applyBorder="0" applyAlignment="0" applyProtection="0"/>
    <xf numFmtId="0" fontId="4" fillId="0" borderId="0" applyFill="0"/>
    <xf numFmtId="164" fontId="8" fillId="0" borderId="0" applyFont="0" applyFill="0" applyBorder="0" applyAlignment="0" applyProtection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6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4" fillId="0" borderId="0"/>
    <xf numFmtId="164" fontId="10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1" fillId="0" borderId="0"/>
    <xf numFmtId="0" fontId="4" fillId="0" borderId="0"/>
    <xf numFmtId="0" fontId="8" fillId="0" borderId="0">
      <alignment vertical="top"/>
    </xf>
    <xf numFmtId="0" fontId="6" fillId="0" borderId="0"/>
    <xf numFmtId="0" fontId="9" fillId="0" borderId="0"/>
    <xf numFmtId="0" fontId="4" fillId="0" borderId="0"/>
    <xf numFmtId="0" fontId="6" fillId="0" borderId="0"/>
    <xf numFmtId="0" fontId="5" fillId="0" borderId="0"/>
    <xf numFmtId="0" fontId="8" fillId="0" borderId="0"/>
    <xf numFmtId="0" fontId="8" fillId="0" borderId="0">
      <alignment vertical="top"/>
    </xf>
    <xf numFmtId="0" fontId="12" fillId="0" borderId="0"/>
    <xf numFmtId="0" fontId="3" fillId="0" borderId="0">
      <alignment vertical="top"/>
    </xf>
    <xf numFmtId="164" fontId="3" fillId="0" borderId="0" applyFont="0" applyFill="0" applyBorder="0" applyAlignment="0" applyProtection="0"/>
    <xf numFmtId="0" fontId="3" fillId="0" borderId="0"/>
    <xf numFmtId="0" fontId="3" fillId="0" borderId="0">
      <alignment vertical="top"/>
    </xf>
    <xf numFmtId="0" fontId="13" fillId="0" borderId="0"/>
    <xf numFmtId="0" fontId="4" fillId="0" borderId="0"/>
    <xf numFmtId="165" fontId="13" fillId="0" borderId="0" applyFont="0" applyFill="0" applyBorder="0" applyAlignment="0" applyProtection="0"/>
    <xf numFmtId="0" fontId="5" fillId="0" borderId="0"/>
    <xf numFmtId="0" fontId="3" fillId="0" borderId="0">
      <alignment vertical="top"/>
    </xf>
    <xf numFmtId="0" fontId="4" fillId="0" borderId="0"/>
    <xf numFmtId="0" fontId="4" fillId="0" borderId="0"/>
    <xf numFmtId="0" fontId="14" fillId="0" borderId="0"/>
    <xf numFmtId="0" fontId="6" fillId="0" borderId="0"/>
    <xf numFmtId="0" fontId="6" fillId="0" borderId="0"/>
    <xf numFmtId="0" fontId="15" fillId="0" borderId="0">
      <alignment vertical="top"/>
    </xf>
    <xf numFmtId="164" fontId="9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4" fillId="0" borderId="0"/>
    <xf numFmtId="164" fontId="16" fillId="0" borderId="0" applyFont="0" applyFill="0" applyBorder="0" applyAlignment="0" applyProtection="0"/>
    <xf numFmtId="0" fontId="16" fillId="0" borderId="0"/>
    <xf numFmtId="0" fontId="6" fillId="0" borderId="0"/>
    <xf numFmtId="0" fontId="6" fillId="0" borderId="0"/>
    <xf numFmtId="165" fontId="4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8" fillId="0" borderId="0"/>
    <xf numFmtId="0" fontId="6" fillId="0" borderId="0"/>
    <xf numFmtId="0" fontId="19" fillId="0" borderId="0"/>
    <xf numFmtId="41" fontId="20" fillId="0" borderId="0" applyFont="0" applyFill="0" applyBorder="0" applyAlignment="0" applyProtection="0"/>
    <xf numFmtId="0" fontId="21" fillId="0" borderId="0"/>
    <xf numFmtId="164" fontId="21" fillId="0" borderId="0" applyFont="0" applyFill="0" applyBorder="0" applyAlignment="0" applyProtection="0"/>
    <xf numFmtId="0" fontId="22" fillId="0" borderId="0"/>
    <xf numFmtId="0" fontId="4" fillId="0" borderId="0"/>
    <xf numFmtId="166" fontId="23" fillId="0" borderId="0"/>
    <xf numFmtId="0" fontId="24" fillId="0" borderId="0"/>
    <xf numFmtId="9" fontId="25" fillId="0" borderId="0" applyFont="0" applyFill="0" applyBorder="0" applyAlignment="0" applyProtection="0"/>
    <xf numFmtId="0" fontId="15" fillId="0" borderId="0">
      <alignment vertical="top"/>
    </xf>
    <xf numFmtId="164" fontId="6" fillId="0" borderId="0" applyFont="0" applyFill="0" applyBorder="0" applyAlignment="0" applyProtection="0"/>
    <xf numFmtId="0" fontId="6" fillId="0" borderId="0">
      <alignment vertical="top"/>
    </xf>
    <xf numFmtId="0" fontId="9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8" fillId="0" borderId="0"/>
    <xf numFmtId="0" fontId="6" fillId="0" borderId="0"/>
    <xf numFmtId="164" fontId="6" fillId="0" borderId="0" applyFont="0" applyFill="0" applyBorder="0" applyAlignment="0" applyProtection="0"/>
    <xf numFmtId="0" fontId="24" fillId="0" borderId="0"/>
    <xf numFmtId="0" fontId="6" fillId="0" borderId="0"/>
    <xf numFmtId="0" fontId="13" fillId="0" borderId="0"/>
    <xf numFmtId="0" fontId="6" fillId="0" borderId="0"/>
    <xf numFmtId="0" fontId="17" fillId="0" borderId="0"/>
    <xf numFmtId="43" fontId="4" fillId="0" borderId="0" applyFont="0" applyFill="0" applyBorder="0" applyAlignment="0" applyProtection="0"/>
    <xf numFmtId="0" fontId="6" fillId="0" borderId="0">
      <alignment vertical="top"/>
    </xf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6" fillId="0" borderId="0" applyFont="0" applyFill="0" applyBorder="0" applyAlignment="0" applyProtection="0"/>
    <xf numFmtId="0" fontId="3" fillId="0" borderId="0">
      <alignment vertical="top"/>
    </xf>
    <xf numFmtId="0" fontId="13" fillId="0" borderId="0"/>
    <xf numFmtId="0" fontId="24" fillId="0" borderId="0"/>
    <xf numFmtId="0" fontId="29" fillId="0" borderId="0"/>
    <xf numFmtId="43" fontId="13" fillId="0" borderId="0" applyFont="0" applyFill="0" applyBorder="0" applyAlignment="0" applyProtection="0"/>
    <xf numFmtId="0" fontId="22" fillId="0" borderId="0"/>
    <xf numFmtId="164" fontId="6" fillId="0" borderId="0" applyFont="0" applyFill="0" applyBorder="0" applyAlignment="0" applyProtection="0"/>
    <xf numFmtId="0" fontId="2" fillId="0" borderId="0"/>
    <xf numFmtId="0" fontId="1" fillId="0" borderId="0"/>
    <xf numFmtId="43" fontId="4" fillId="0" borderId="0" applyFont="0" applyFill="0" applyBorder="0" applyAlignment="0" applyProtection="0"/>
  </cellStyleXfs>
  <cellXfs count="71">
    <xf numFmtId="0" fontId="0" fillId="0" borderId="0" xfId="0"/>
    <xf numFmtId="0" fontId="35" fillId="0" borderId="0" xfId="0" applyFont="1" applyAlignment="1" applyProtection="1">
      <alignment horizontal="center" vertical="center" wrapText="1"/>
      <protection locked="0"/>
    </xf>
    <xf numFmtId="168" fontId="35" fillId="0" borderId="0" xfId="101" applyNumberFormat="1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center" vertical="center" wrapText="1"/>
      <protection locked="0"/>
    </xf>
    <xf numFmtId="168" fontId="31" fillId="0" borderId="0" xfId="101" applyNumberFormat="1" applyFont="1" applyAlignment="1" applyProtection="1">
      <alignment horizontal="center" vertical="center" wrapText="1"/>
      <protection locked="0"/>
    </xf>
    <xf numFmtId="168" fontId="33" fillId="0" borderId="1" xfId="101" applyNumberFormat="1" applyFont="1" applyBorder="1" applyAlignment="1" applyProtection="1">
      <alignment horizontal="center" vertical="center" wrapText="1"/>
      <protection locked="0"/>
    </xf>
    <xf numFmtId="168" fontId="30" fillId="0" borderId="1" xfId="101" applyNumberFormat="1" applyFont="1" applyBorder="1" applyAlignment="1" applyProtection="1">
      <alignment horizontal="center" vertical="center" wrapText="1"/>
      <protection locked="0"/>
    </xf>
    <xf numFmtId="0" fontId="33" fillId="0" borderId="0" xfId="0" applyFont="1" applyAlignment="1" applyProtection="1">
      <alignment horizontal="center" vertical="center" wrapText="1"/>
      <protection locked="0"/>
    </xf>
    <xf numFmtId="0" fontId="34" fillId="0" borderId="1" xfId="0" applyFont="1" applyBorder="1" applyAlignment="1" applyProtection="1">
      <alignment horizontal="center" vertical="center" wrapText="1"/>
      <protection locked="0"/>
    </xf>
    <xf numFmtId="168" fontId="34" fillId="0" borderId="1" xfId="101" applyNumberFormat="1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horizontal="center" vertical="center" wrapText="1"/>
      <protection locked="0"/>
    </xf>
    <xf numFmtId="168" fontId="34" fillId="0" borderId="1" xfId="101" applyNumberFormat="1" applyFont="1" applyFill="1" applyBorder="1" applyAlignment="1" applyProtection="1">
      <alignment horizontal="center" vertical="center" wrapText="1"/>
      <protection locked="0"/>
    </xf>
    <xf numFmtId="0" fontId="33" fillId="0" borderId="1" xfId="0" applyFont="1" applyBorder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18" fillId="0" borderId="0" xfId="0" applyFont="1" applyAlignment="1" applyProtection="1">
      <alignment horizontal="center" vertical="center"/>
      <protection locked="0"/>
    </xf>
    <xf numFmtId="0" fontId="18" fillId="0" borderId="0" xfId="0" applyFont="1" applyAlignment="1" applyProtection="1">
      <alignment horizontal="center" vertical="center" wrapText="1"/>
      <protection locked="0"/>
    </xf>
    <xf numFmtId="168" fontId="18" fillId="0" borderId="0" xfId="101" applyNumberFormat="1" applyFont="1" applyFill="1" applyAlignment="1" applyProtection="1">
      <alignment horizontal="center" vertical="center" wrapText="1"/>
      <protection locked="0"/>
    </xf>
    <xf numFmtId="168" fontId="18" fillId="0" borderId="0" xfId="101" applyNumberFormat="1" applyFont="1" applyFill="1" applyAlignment="1" applyProtection="1">
      <alignment horizontal="center" vertical="center"/>
      <protection locked="0"/>
    </xf>
    <xf numFmtId="168" fontId="31" fillId="0" borderId="0" xfId="101" applyNumberFormat="1" applyFont="1" applyFill="1" applyAlignment="1" applyProtection="1">
      <alignment horizontal="center" vertical="center"/>
      <protection locked="0"/>
    </xf>
    <xf numFmtId="168" fontId="18" fillId="0" borderId="0" xfId="101" applyNumberFormat="1" applyFont="1" applyAlignment="1" applyProtection="1">
      <alignment horizontal="center" vertical="center" wrapText="1"/>
      <protection locked="0"/>
    </xf>
    <xf numFmtId="167" fontId="18" fillId="0" borderId="0" xfId="10" applyNumberFormat="1" applyFont="1" applyFill="1" applyAlignment="1" applyProtection="1">
      <alignment horizontal="center" vertical="center"/>
      <protection locked="0"/>
    </xf>
    <xf numFmtId="0" fontId="31" fillId="0" borderId="0" xfId="0" quotePrefix="1" applyFont="1" applyAlignment="1" applyProtection="1">
      <alignment horizontal="left" vertical="center"/>
      <protection locked="0"/>
    </xf>
    <xf numFmtId="168" fontId="34" fillId="0" borderId="0" xfId="101" applyNumberFormat="1" applyFont="1" applyAlignment="1" applyProtection="1">
      <alignment horizontal="center" vertical="center" wrapText="1"/>
      <protection locked="0"/>
    </xf>
    <xf numFmtId="168" fontId="34" fillId="0" borderId="1" xfId="101" applyNumberFormat="1" applyFont="1" applyBorder="1" applyAlignment="1" applyProtection="1">
      <alignment horizontal="center" vertical="center" wrapText="1"/>
    </xf>
    <xf numFmtId="168" fontId="34" fillId="0" borderId="1" xfId="101" applyNumberFormat="1" applyFont="1" applyFill="1" applyBorder="1" applyAlignment="1" applyProtection="1">
      <alignment horizontal="center" vertical="center" wrapText="1"/>
    </xf>
    <xf numFmtId="0" fontId="34" fillId="0" borderId="0" xfId="100" applyFont="1" applyAlignment="1" applyProtection="1">
      <alignment horizontal="center" vertical="center" wrapText="1"/>
      <protection locked="0"/>
    </xf>
    <xf numFmtId="0" fontId="33" fillId="0" borderId="1" xfId="100" applyFont="1" applyBorder="1" applyAlignment="1" applyProtection="1">
      <alignment horizontal="center" vertical="center" wrapText="1"/>
      <protection locked="0"/>
    </xf>
    <xf numFmtId="0" fontId="34" fillId="0" borderId="5" xfId="100" applyFont="1" applyBorder="1" applyAlignment="1" applyProtection="1">
      <alignment horizontal="center" vertical="center" wrapText="1"/>
      <protection locked="0"/>
    </xf>
    <xf numFmtId="0" fontId="34" fillId="0" borderId="1" xfId="100" applyFont="1" applyBorder="1" applyAlignment="1" applyProtection="1">
      <alignment horizontal="center" vertical="center" wrapText="1"/>
      <protection locked="0"/>
    </xf>
    <xf numFmtId="0" fontId="38" fillId="0" borderId="0" xfId="0" applyFont="1" applyAlignment="1" applyProtection="1">
      <alignment horizontal="center" vertical="center" wrapText="1"/>
      <protection locked="0"/>
    </xf>
    <xf numFmtId="0" fontId="39" fillId="0" borderId="0" xfId="0" applyFont="1" applyAlignment="1" applyProtection="1">
      <alignment horizontal="center" vertical="center"/>
      <protection locked="0"/>
    </xf>
    <xf numFmtId="0" fontId="34" fillId="0" borderId="1" xfId="0" applyFont="1" applyBorder="1" applyAlignment="1">
      <alignment horizontal="center" vertical="center" wrapText="1"/>
    </xf>
    <xf numFmtId="0" fontId="33" fillId="0" borderId="3" xfId="0" applyFont="1" applyBorder="1" applyAlignment="1">
      <alignment horizontal="center" vertical="center" wrapText="1"/>
    </xf>
    <xf numFmtId="0" fontId="33" fillId="0" borderId="4" xfId="0" applyFont="1" applyBorder="1" applyAlignment="1">
      <alignment horizontal="center" vertical="center" wrapText="1"/>
    </xf>
    <xf numFmtId="0" fontId="35" fillId="0" borderId="0" xfId="0" applyFont="1" applyAlignment="1" applyProtection="1">
      <alignment horizontal="center" vertical="center" wrapText="1"/>
      <protection locked="0"/>
    </xf>
    <xf numFmtId="0" fontId="36" fillId="0" borderId="0" xfId="0" applyFont="1" applyAlignment="1" applyProtection="1">
      <alignment horizontal="center" vertical="center" wrapText="1"/>
      <protection locked="0"/>
    </xf>
    <xf numFmtId="0" fontId="33" fillId="0" borderId="3" xfId="0" applyFont="1" applyBorder="1" applyAlignment="1" applyProtection="1">
      <alignment horizontal="center" vertical="center" wrapText="1"/>
      <protection locked="0"/>
    </xf>
    <xf numFmtId="0" fontId="33" fillId="0" borderId="4" xfId="0" applyFont="1" applyBorder="1" applyAlignment="1" applyProtection="1">
      <alignment horizontal="center" vertical="center" wrapText="1"/>
      <protection locked="0"/>
    </xf>
    <xf numFmtId="168" fontId="31" fillId="0" borderId="5" xfId="101" applyNumberFormat="1" applyFont="1" applyBorder="1" applyAlignment="1" applyProtection="1">
      <alignment horizontal="center" vertical="center" wrapText="1"/>
      <protection locked="0"/>
    </xf>
    <xf numFmtId="168" fontId="31" fillId="0" borderId="6" xfId="101" applyNumberFormat="1" applyFont="1" applyBorder="1" applyAlignment="1" applyProtection="1">
      <alignment horizontal="center" vertical="center" wrapText="1"/>
      <protection locked="0"/>
    </xf>
    <xf numFmtId="168" fontId="31" fillId="0" borderId="7" xfId="101" applyNumberFormat="1" applyFont="1" applyBorder="1" applyAlignment="1" applyProtection="1">
      <alignment horizontal="center" vertical="center" wrapText="1"/>
      <protection locked="0"/>
    </xf>
    <xf numFmtId="168" fontId="33" fillId="0" borderId="3" xfId="101" applyNumberFormat="1" applyFont="1" applyBorder="1" applyAlignment="1" applyProtection="1">
      <alignment horizontal="center" vertical="center" wrapText="1"/>
      <protection locked="0"/>
    </xf>
    <xf numFmtId="168" fontId="33" fillId="0" borderId="4" xfId="101" applyNumberFormat="1" applyFont="1" applyBorder="1" applyAlignment="1" applyProtection="1">
      <alignment horizontal="center" vertical="center" wrapText="1"/>
      <protection locked="0"/>
    </xf>
    <xf numFmtId="168" fontId="33" fillId="0" borderId="3" xfId="101" applyNumberFormat="1" applyFont="1" applyBorder="1" applyAlignment="1" applyProtection="1">
      <alignment horizontal="center" vertical="center" wrapText="1"/>
    </xf>
    <xf numFmtId="168" fontId="33" fillId="0" borderId="4" xfId="101" applyNumberFormat="1" applyFont="1" applyBorder="1" applyAlignment="1" applyProtection="1">
      <alignment horizontal="center" vertical="center" wrapText="1"/>
    </xf>
    <xf numFmtId="0" fontId="33" fillId="0" borderId="1" xfId="100" applyFont="1" applyBorder="1" applyAlignment="1" applyProtection="1">
      <alignment horizontal="center" vertical="center" wrapText="1"/>
      <protection locked="0"/>
    </xf>
    <xf numFmtId="168" fontId="33" fillId="0" borderId="1" xfId="101" applyNumberFormat="1" applyFont="1" applyBorder="1" applyAlignment="1" applyProtection="1">
      <alignment horizontal="center" vertical="center" wrapText="1"/>
      <protection locked="0"/>
    </xf>
    <xf numFmtId="0" fontId="35" fillId="0" borderId="2" xfId="100" applyFont="1" applyBorder="1" applyAlignment="1" applyProtection="1">
      <alignment horizontal="left" vertical="center" wrapText="1"/>
      <protection locked="0"/>
    </xf>
    <xf numFmtId="0" fontId="35" fillId="0" borderId="0" xfId="100" applyFont="1" applyAlignment="1" applyProtection="1">
      <alignment horizontal="left" vertical="center" wrapText="1"/>
      <protection locked="0"/>
    </xf>
    <xf numFmtId="0" fontId="33" fillId="0" borderId="3" xfId="100" applyFont="1" applyBorder="1" applyAlignment="1" applyProtection="1">
      <alignment horizontal="center" vertical="center" wrapText="1"/>
      <protection locked="0"/>
    </xf>
    <xf numFmtId="0" fontId="33" fillId="0" borderId="4" xfId="100" applyFont="1" applyBorder="1" applyAlignment="1" applyProtection="1">
      <alignment horizontal="center" vertical="center" wrapText="1"/>
      <protection locked="0"/>
    </xf>
    <xf numFmtId="168" fontId="33" fillId="0" borderId="1" xfId="101" applyNumberFormat="1" applyFont="1" applyBorder="1" applyAlignment="1" applyProtection="1">
      <alignment horizontal="center" vertical="center" wrapText="1"/>
    </xf>
    <xf numFmtId="0" fontId="33" fillId="0" borderId="0" xfId="100" applyFont="1" applyAlignment="1" applyProtection="1">
      <alignment horizontal="center" vertical="center" wrapText="1"/>
      <protection locked="0"/>
    </xf>
    <xf numFmtId="0" fontId="37" fillId="0" borderId="0" xfId="0" applyFont="1" applyAlignment="1" applyProtection="1">
      <alignment horizontal="center" vertical="center"/>
      <protection locked="0"/>
    </xf>
    <xf numFmtId="0" fontId="37" fillId="0" borderId="0" xfId="0" applyFont="1" applyAlignment="1" applyProtection="1">
      <alignment horizontal="center" vertical="center" wrapText="1"/>
      <protection locked="0"/>
    </xf>
    <xf numFmtId="168" fontId="37" fillId="0" borderId="0" xfId="101" applyNumberFormat="1" applyFont="1" applyFill="1" applyAlignment="1" applyProtection="1">
      <alignment horizontal="center" vertical="center" wrapText="1"/>
      <protection locked="0"/>
    </xf>
    <xf numFmtId="168" fontId="37" fillId="0" borderId="0" xfId="101" applyNumberFormat="1" applyFont="1" applyFill="1" applyAlignment="1" applyProtection="1">
      <alignment horizontal="center" vertical="center"/>
      <protection locked="0"/>
    </xf>
    <xf numFmtId="168" fontId="35" fillId="0" borderId="0" xfId="101" applyNumberFormat="1" applyFont="1" applyFill="1" applyAlignment="1" applyProtection="1">
      <alignment horizontal="center" vertical="center"/>
      <protection locked="0"/>
    </xf>
    <xf numFmtId="167" fontId="37" fillId="0" borderId="0" xfId="10" applyNumberFormat="1" applyFont="1" applyFill="1" applyAlignment="1" applyProtection="1">
      <alignment horizontal="center" vertical="center"/>
      <protection locked="0"/>
    </xf>
    <xf numFmtId="0" fontId="35" fillId="0" borderId="0" xfId="0" quotePrefix="1" applyFont="1" applyAlignment="1" applyProtection="1">
      <alignment horizontal="left" vertical="center"/>
      <protection locked="0"/>
    </xf>
    <xf numFmtId="0" fontId="34" fillId="0" borderId="0" xfId="34" applyFont="1" applyAlignment="1" applyProtection="1">
      <alignment horizontal="center" vertical="center"/>
      <protection locked="0"/>
    </xf>
    <xf numFmtId="0" fontId="34" fillId="0" borderId="0" xfId="34" applyFont="1" applyAlignment="1" applyProtection="1">
      <alignment horizontal="center" vertical="center" wrapText="1"/>
      <protection locked="0"/>
    </xf>
    <xf numFmtId="168" fontId="34" fillId="0" borderId="0" xfId="101" applyNumberFormat="1" applyFont="1" applyFill="1" applyAlignment="1" applyProtection="1">
      <alignment horizontal="center" vertical="center" wrapText="1"/>
      <protection locked="0"/>
    </xf>
    <xf numFmtId="168" fontId="34" fillId="0" borderId="0" xfId="101" applyNumberFormat="1" applyFont="1" applyFill="1" applyAlignment="1" applyProtection="1">
      <alignment horizontal="center" vertical="center"/>
      <protection locked="0"/>
    </xf>
    <xf numFmtId="168" fontId="32" fillId="0" borderId="0" xfId="101" applyNumberFormat="1" applyFont="1" applyFill="1" applyAlignment="1" applyProtection="1">
      <alignment horizontal="center" vertical="center"/>
      <protection locked="0"/>
    </xf>
    <xf numFmtId="167" fontId="34" fillId="0" borderId="0" xfId="10" applyNumberFormat="1" applyFont="1" applyFill="1" applyAlignment="1" applyProtection="1">
      <alignment horizontal="center" vertical="center" wrapText="1"/>
      <protection locked="0"/>
    </xf>
    <xf numFmtId="167" fontId="34" fillId="0" borderId="0" xfId="10" applyNumberFormat="1" applyFont="1" applyFill="1" applyAlignment="1" applyProtection="1">
      <alignment horizontal="center" vertical="center"/>
      <protection locked="0"/>
    </xf>
    <xf numFmtId="168" fontId="36" fillId="0" borderId="0" xfId="101" applyNumberFormat="1" applyFont="1" applyFill="1" applyAlignment="1" applyProtection="1">
      <alignment horizontal="center" vertical="center"/>
      <protection locked="0"/>
    </xf>
    <xf numFmtId="0" fontId="33" fillId="0" borderId="1" xfId="100" applyFont="1" applyBorder="1" applyAlignment="1" applyProtection="1">
      <alignment horizontal="center" vertical="center" wrapText="1"/>
    </xf>
    <xf numFmtId="0" fontId="34" fillId="0" borderId="1" xfId="100" applyFont="1" applyBorder="1" applyAlignment="1" applyProtection="1">
      <alignment horizontal="center" vertical="center" wrapText="1"/>
    </xf>
  </cellXfs>
  <cellStyles count="102">
    <cellStyle name="Bình thường 2" xfId="74" xr:uid="{00000000-0005-0000-0000-000000000000}"/>
    <cellStyle name="Comma" xfId="101" builtinId="3"/>
    <cellStyle name="Comma [0] 2" xfId="60" xr:uid="{00000000-0005-0000-0000-000002000000}"/>
    <cellStyle name="Comma 10" xfId="54" xr:uid="{00000000-0005-0000-0000-000003000000}"/>
    <cellStyle name="Comma 10 2" xfId="78" xr:uid="{00000000-0005-0000-0000-000004000000}"/>
    <cellStyle name="Comma 10 3" xfId="98" xr:uid="{00000000-0005-0000-0000-000005000000}"/>
    <cellStyle name="Comma 100" xfId="17" xr:uid="{00000000-0005-0000-0000-000006000000}"/>
    <cellStyle name="Comma 11" xfId="7" xr:uid="{00000000-0005-0000-0000-000007000000}"/>
    <cellStyle name="Comma 11 2" xfId="31" xr:uid="{00000000-0005-0000-0000-000008000000}"/>
    <cellStyle name="Comma 111 2" xfId="45" xr:uid="{00000000-0005-0000-0000-000009000000}"/>
    <cellStyle name="Comma 14" xfId="86" xr:uid="{00000000-0005-0000-0000-00000A000000}"/>
    <cellStyle name="Comma 16" xfId="49" xr:uid="{00000000-0005-0000-0000-00000B000000}"/>
    <cellStyle name="Comma 16 8 2" xfId="10" xr:uid="{00000000-0005-0000-0000-00000C000000}"/>
    <cellStyle name="Comma 16 8 2 2" xfId="87" xr:uid="{00000000-0005-0000-0000-00000D000000}"/>
    <cellStyle name="Comma 17" xfId="91" xr:uid="{00000000-0005-0000-0000-00000E000000}"/>
    <cellStyle name="Comma 17 2" xfId="46" xr:uid="{00000000-0005-0000-0000-00000F000000}"/>
    <cellStyle name="Comma 2" xfId="5" xr:uid="{00000000-0005-0000-0000-000010000000}"/>
    <cellStyle name="Comma 2 7" xfId="62" xr:uid="{00000000-0005-0000-0000-000011000000}"/>
    <cellStyle name="Comma 2 9" xfId="47" xr:uid="{00000000-0005-0000-0000-000012000000}"/>
    <cellStyle name="Comma 3" xfId="36" xr:uid="{00000000-0005-0000-0000-000013000000}"/>
    <cellStyle name="Comma 3 2" xfId="69" xr:uid="{00000000-0005-0000-0000-000014000000}"/>
    <cellStyle name="Comma 4" xfId="18" xr:uid="{00000000-0005-0000-0000-000015000000}"/>
    <cellStyle name="Comma 5" xfId="53" xr:uid="{00000000-0005-0000-0000-000016000000}"/>
    <cellStyle name="Comma 6" xfId="56" xr:uid="{00000000-0005-0000-0000-000017000000}"/>
    <cellStyle name="Comma 6 2" xfId="96" xr:uid="{00000000-0005-0000-0000-000018000000}"/>
    <cellStyle name="Comma 7" xfId="84" xr:uid="{00000000-0005-0000-0000-000019000000}"/>
    <cellStyle name="Normal" xfId="0" builtinId="0"/>
    <cellStyle name="Normal 10" xfId="8" xr:uid="{00000000-0005-0000-0000-00001B000000}"/>
    <cellStyle name="Normal 10 2" xfId="25" xr:uid="{00000000-0005-0000-0000-00001C000000}"/>
    <cellStyle name="Normal 10 2 2 2" xfId="77" xr:uid="{00000000-0005-0000-0000-00001D000000}"/>
    <cellStyle name="Normal 10 2 2 2 2 2 3" xfId="16" xr:uid="{00000000-0005-0000-0000-00001E000000}"/>
    <cellStyle name="Normal 10 2 4 2 2 3 3" xfId="24" xr:uid="{00000000-0005-0000-0000-00001F000000}"/>
    <cellStyle name="Normal 10 3" xfId="93" xr:uid="{00000000-0005-0000-0000-000020000000}"/>
    <cellStyle name="Normal 10 6 2 2" xfId="81" xr:uid="{00000000-0005-0000-0000-000021000000}"/>
    <cellStyle name="Normal 106" xfId="15" xr:uid="{00000000-0005-0000-0000-000022000000}"/>
    <cellStyle name="Normal 11" xfId="66" xr:uid="{00000000-0005-0000-0000-000023000000}"/>
    <cellStyle name="Normal 11 2" xfId="4" xr:uid="{00000000-0005-0000-0000-000024000000}"/>
    <cellStyle name="Normal 11 2 2" xfId="14" xr:uid="{00000000-0005-0000-0000-000025000000}"/>
    <cellStyle name="Normal 11 2 2 2" xfId="97" xr:uid="{00000000-0005-0000-0000-000026000000}"/>
    <cellStyle name="Normal 11 2 3" xfId="40" xr:uid="{00000000-0005-0000-0000-000027000000}"/>
    <cellStyle name="Normal 12" xfId="73" xr:uid="{00000000-0005-0000-0000-000028000000}"/>
    <cellStyle name="Normal 13" xfId="13" xr:uid="{00000000-0005-0000-0000-000029000000}"/>
    <cellStyle name="Normal 13 2" xfId="82" xr:uid="{00000000-0005-0000-0000-00002A000000}"/>
    <cellStyle name="Normal 14" xfId="63" xr:uid="{00000000-0005-0000-0000-00002B000000}"/>
    <cellStyle name="Normal 15" xfId="100" xr:uid="{7922F3C5-4DB1-452C-8A7A-27278D7B8C66}"/>
    <cellStyle name="Normal 15 3" xfId="55" xr:uid="{00000000-0005-0000-0000-00002C000000}"/>
    <cellStyle name="Normal 16" xfId="20" xr:uid="{00000000-0005-0000-0000-00002D000000}"/>
    <cellStyle name="Normal 18 2" xfId="94" xr:uid="{00000000-0005-0000-0000-00002E000000}"/>
    <cellStyle name="Normal 19" xfId="29" xr:uid="{00000000-0005-0000-0000-00002F000000}"/>
    <cellStyle name="Normal 2" xfId="1" xr:uid="{00000000-0005-0000-0000-000030000000}"/>
    <cellStyle name="Normal 2 10" xfId="12" xr:uid="{00000000-0005-0000-0000-000031000000}"/>
    <cellStyle name="Normal 2 11" xfId="22" xr:uid="{00000000-0005-0000-0000-000032000000}"/>
    <cellStyle name="Normal 2 16" xfId="70" xr:uid="{00000000-0005-0000-0000-000033000000}"/>
    <cellStyle name="Normal 2 19" xfId="28" xr:uid="{00000000-0005-0000-0000-000034000000}"/>
    <cellStyle name="Normal 2 19 2" xfId="33" xr:uid="{00000000-0005-0000-0000-000035000000}"/>
    <cellStyle name="Normal 2 19 2 2" xfId="92" xr:uid="{00000000-0005-0000-0000-000036000000}"/>
    <cellStyle name="Normal 2 2" xfId="11" xr:uid="{00000000-0005-0000-0000-000037000000}"/>
    <cellStyle name="Normal 2 2 2" xfId="76" xr:uid="{00000000-0005-0000-0000-000038000000}"/>
    <cellStyle name="Normal 2 2 2 2" xfId="43" xr:uid="{00000000-0005-0000-0000-000039000000}"/>
    <cellStyle name="Normal 2 2 2 3" xfId="88" xr:uid="{00000000-0005-0000-0000-00003A000000}"/>
    <cellStyle name="Normal 2 2 3" xfId="79" xr:uid="{00000000-0005-0000-0000-00003B000000}"/>
    <cellStyle name="Normal 2 2 6" xfId="59" xr:uid="{00000000-0005-0000-0000-00003C000000}"/>
    <cellStyle name="Normal 2 3" xfId="19" xr:uid="{00000000-0005-0000-0000-00003D000000}"/>
    <cellStyle name="Normal 2 3 2" xfId="71" xr:uid="{00000000-0005-0000-0000-00003E000000}"/>
    <cellStyle name="Normal 2 35" xfId="37" xr:uid="{00000000-0005-0000-0000-00003F000000}"/>
    <cellStyle name="Normal 2 4" xfId="64" xr:uid="{00000000-0005-0000-0000-000040000000}"/>
    <cellStyle name="Normal 2 5" xfId="57" xr:uid="{00000000-0005-0000-0000-000041000000}"/>
    <cellStyle name="Normal 2 8" xfId="61" xr:uid="{00000000-0005-0000-0000-000042000000}"/>
    <cellStyle name="Normal 2_Mẫu bổ sung" xfId="85" xr:uid="{00000000-0005-0000-0000-000043000000}"/>
    <cellStyle name="Normal 24" xfId="58" xr:uid="{00000000-0005-0000-0000-000044000000}"/>
    <cellStyle name="Normal 3" xfId="2" xr:uid="{00000000-0005-0000-0000-000045000000}"/>
    <cellStyle name="Normal 3 2 6" xfId="89" xr:uid="{00000000-0005-0000-0000-000046000000}"/>
    <cellStyle name="Normal 3 3" xfId="9" xr:uid="{00000000-0005-0000-0000-000047000000}"/>
    <cellStyle name="Normal 30" xfId="41" xr:uid="{00000000-0005-0000-0000-000048000000}"/>
    <cellStyle name="Normal 31" xfId="50" xr:uid="{00000000-0005-0000-0000-000049000000}"/>
    <cellStyle name="Normal 4" xfId="21" xr:uid="{00000000-0005-0000-0000-00004A000000}"/>
    <cellStyle name="Normal 4 2" xfId="30" xr:uid="{00000000-0005-0000-0000-00004B000000}"/>
    <cellStyle name="Normal 4 3" xfId="42" xr:uid="{00000000-0005-0000-0000-00004C000000}"/>
    <cellStyle name="Normal 4 4" xfId="95" xr:uid="{00000000-0005-0000-0000-00004D000000}"/>
    <cellStyle name="Normal 4 4 2" xfId="75" xr:uid="{00000000-0005-0000-0000-00004E000000}"/>
    <cellStyle name="Normal 40" xfId="65" xr:uid="{00000000-0005-0000-0000-00004F000000}"/>
    <cellStyle name="Normal 5" xfId="23" xr:uid="{00000000-0005-0000-0000-000050000000}"/>
    <cellStyle name="Normal 5 2" xfId="80" xr:uid="{00000000-0005-0000-0000-000051000000}"/>
    <cellStyle name="Normal 53" xfId="26" xr:uid="{00000000-0005-0000-0000-000052000000}"/>
    <cellStyle name="Normal 53 3 2" xfId="38" xr:uid="{00000000-0005-0000-0000-000053000000}"/>
    <cellStyle name="Normal 59" xfId="27" xr:uid="{00000000-0005-0000-0000-000054000000}"/>
    <cellStyle name="Normal 59 2" xfId="32" xr:uid="{00000000-0005-0000-0000-000055000000}"/>
    <cellStyle name="Normal 6" xfId="6" xr:uid="{00000000-0005-0000-0000-000056000000}"/>
    <cellStyle name="Normal 6 2" xfId="3" xr:uid="{00000000-0005-0000-0000-000057000000}"/>
    <cellStyle name="Normal 6 3 2" xfId="39" xr:uid="{00000000-0005-0000-0000-000058000000}"/>
    <cellStyle name="Normal 6 4" xfId="35" xr:uid="{00000000-0005-0000-0000-000059000000}"/>
    <cellStyle name="Normal 7" xfId="34" xr:uid="{00000000-0005-0000-0000-00005A000000}"/>
    <cellStyle name="Normal 7 2" xfId="72" xr:uid="{00000000-0005-0000-0000-00005B000000}"/>
    <cellStyle name="Normal 7 3" xfId="99" xr:uid="{00000000-0005-0000-0000-00005C000000}"/>
    <cellStyle name="Normal 8" xfId="51" xr:uid="{00000000-0005-0000-0000-00005D000000}"/>
    <cellStyle name="Normal 8 2" xfId="48" xr:uid="{00000000-0005-0000-0000-00005E000000}"/>
    <cellStyle name="Normal 8 3" xfId="83" xr:uid="{00000000-0005-0000-0000-00005F000000}"/>
    <cellStyle name="Normal 89" xfId="90" xr:uid="{00000000-0005-0000-0000-000060000000}"/>
    <cellStyle name="Normal 9" xfId="52" xr:uid="{00000000-0005-0000-0000-000061000000}"/>
    <cellStyle name="Percent 2 2 2" xfId="67" xr:uid="{00000000-0005-0000-0000-000063000000}"/>
    <cellStyle name="Style 1" xfId="44" xr:uid="{00000000-0005-0000-0000-000064000000}"/>
    <cellStyle name="Style 1 2" xfId="68" xr:uid="{00000000-0005-0000-0000-00006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9.%20THAU%20NAM%202018\94.SYT%20QUANG%20NAM\DU%20LIEU%20NHAN\SYT%20QUANG%20NAM\G&#243;i%2002\G2-TAI%20CHINH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_THU_THAO\Documents\NGU&#7890;N\2g&#273;\MAU%20NHAP%20THONG%20TIN%202GD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_THU_THAO\Documents\NGU&#7890;N\1%20GIAI%20&#272;O&#7840;N%201%20T&#218;I%20H&#7890;%20S&#416;\MAU%20NHAP%20THONG%20TIN%201G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G TY"/>
      <sheetName val="DU THAU"/>
      <sheetName val="DANH MUC"/>
    </sheetNames>
    <sheetDataSet>
      <sheetData sheetId="0"/>
      <sheetData sheetId="1"/>
      <sheetData sheetId="2">
        <row r="1">
          <cell r="B1" t="str">
            <v>Mã mặt hàng</v>
          </cell>
          <cell r="C1" t="str">
            <v xml:space="preserve">Gói </v>
          </cell>
          <cell r="D1" t="str">
            <v>Nhóm thuốc</v>
          </cell>
          <cell r="E1" t="str">
            <v>TT40</v>
          </cell>
          <cell r="F1" t="str">
            <v>TT09</v>
          </cell>
          <cell r="G1" t="str">
            <v>Tên hoạt chất</v>
          </cell>
          <cell r="H1" t="str">
            <v>Hoạt chất</v>
          </cell>
          <cell r="I1" t="str">
            <v>Nồng độ/hàm lượng</v>
          </cell>
          <cell r="J1" t="str">
            <v>Đường dùng-Dạng BC</v>
          </cell>
          <cell r="K1" t="str">
            <v>ĐVT</v>
          </cell>
          <cell r="L1" t="str">
            <v>SL</v>
          </cell>
          <cell r="M1" t="str">
            <v>Mặt hàng</v>
          </cell>
        </row>
        <row r="2">
          <cell r="B2" t="str">
            <v>G2.BDG.01</v>
          </cell>
          <cell r="C2">
            <v>2</v>
          </cell>
          <cell r="E2" t="str">
            <v>40.9</v>
          </cell>
          <cell r="F2">
            <v>9</v>
          </cell>
          <cell r="G2" t="str">
            <v>Forane</v>
          </cell>
          <cell r="H2" t="str">
            <v>Isofluran</v>
          </cell>
          <cell r="I2" t="str">
            <v>100ml</v>
          </cell>
          <cell r="J2" t="str">
            <v>Đường hô hấp - Lọ</v>
          </cell>
          <cell r="K2" t="str">
            <v>Lọ</v>
          </cell>
          <cell r="L2">
            <v>409</v>
          </cell>
          <cell r="M2" t="str">
            <v>Forane-Isofluran-100ml-Đường hô hấp - Lọ</v>
          </cell>
        </row>
        <row r="3">
          <cell r="B3" t="str">
            <v>G2.BDG.02</v>
          </cell>
          <cell r="C3">
            <v>2</v>
          </cell>
          <cell r="E3" t="str">
            <v>40.9</v>
          </cell>
          <cell r="F3">
            <v>9</v>
          </cell>
          <cell r="G3" t="str">
            <v>Forane</v>
          </cell>
          <cell r="H3" t="str">
            <v>Isofluran</v>
          </cell>
          <cell r="I3" t="str">
            <v>250ml</v>
          </cell>
          <cell r="J3" t="str">
            <v>Đường hô hấp - Lọ</v>
          </cell>
          <cell r="K3" t="str">
            <v>Lọ</v>
          </cell>
          <cell r="L3">
            <v>672</v>
          </cell>
          <cell r="M3" t="str">
            <v>Forane-Isofluran-250ml-Đường hô hấp - Lọ</v>
          </cell>
        </row>
        <row r="4">
          <cell r="B4" t="str">
            <v>G2.BDG.03</v>
          </cell>
          <cell r="C4">
            <v>2</v>
          </cell>
          <cell r="E4" t="str">
            <v>40.11</v>
          </cell>
          <cell r="F4">
            <v>11</v>
          </cell>
          <cell r="G4" t="str">
            <v>Chirocaine 5mg/ml Ampoule 10x10ml</v>
          </cell>
          <cell r="H4" t="str">
            <v>Levobupivacain</v>
          </cell>
          <cell r="I4" t="str">
            <v>5mg/ml</v>
          </cell>
          <cell r="J4" t="str">
            <v>Tiêm - Ống</v>
          </cell>
          <cell r="K4" t="str">
            <v>Ống</v>
          </cell>
          <cell r="L4">
            <v>320</v>
          </cell>
          <cell r="M4" t="str">
            <v>Chirocaine 5mg/ml Ampoule 10x10ml-Levobupivacain-5mg/ml-Tiêm - Ống</v>
          </cell>
        </row>
        <row r="5">
          <cell r="B5" t="str">
            <v>G2.BDG.04</v>
          </cell>
          <cell r="C5">
            <v>2</v>
          </cell>
          <cell r="E5" t="str">
            <v>40.12</v>
          </cell>
          <cell r="F5">
            <v>12</v>
          </cell>
          <cell r="G5" t="str">
            <v>Xylocaine Jelly</v>
          </cell>
          <cell r="H5" t="str">
            <v>Lidocain</v>
          </cell>
          <cell r="I5" t="str">
            <v>2% (20mg/1g; 30g)</v>
          </cell>
          <cell r="J5" t="str">
            <v>Dùng ngoài - Tube</v>
          </cell>
          <cell r="K5" t="str">
            <v>Tube</v>
          </cell>
          <cell r="L5">
            <v>488</v>
          </cell>
          <cell r="M5" t="str">
            <v>Xylocaine Jelly-Lidocain-2% (20mg/1g; 30g)-Dùng ngoài - Tube</v>
          </cell>
        </row>
        <row r="6">
          <cell r="B6" t="str">
            <v>G2.BDG.05</v>
          </cell>
          <cell r="C6">
            <v>2</v>
          </cell>
          <cell r="E6" t="str">
            <v>40.22</v>
          </cell>
          <cell r="F6">
            <v>21</v>
          </cell>
          <cell r="G6" t="str">
            <v>Sevorane</v>
          </cell>
          <cell r="H6" t="str">
            <v>Sevofluran</v>
          </cell>
          <cell r="I6" t="str">
            <v>250ml</v>
          </cell>
          <cell r="J6" t="str">
            <v>Đường hô hấp - Lọ</v>
          </cell>
          <cell r="K6" t="str">
            <v>Lọ</v>
          </cell>
          <cell r="L6">
            <v>1743</v>
          </cell>
          <cell r="M6" t="str">
            <v>Sevorane-Sevofluran-250ml-Đường hô hấp - Lọ</v>
          </cell>
        </row>
        <row r="7">
          <cell r="B7" t="str">
            <v>G2.BDG.06</v>
          </cell>
          <cell r="C7">
            <v>2</v>
          </cell>
          <cell r="E7" t="str">
            <v>40.30</v>
          </cell>
          <cell r="F7">
            <v>32</v>
          </cell>
          <cell r="G7" t="str">
            <v>Voltaren suppo 100mg</v>
          </cell>
          <cell r="H7" t="str">
            <v>Diclofenac</v>
          </cell>
          <cell r="I7" t="str">
            <v>100mg</v>
          </cell>
          <cell r="J7" t="str">
            <v>Uống - Viên thuốc đạn</v>
          </cell>
          <cell r="K7" t="str">
            <v>Viên</v>
          </cell>
          <cell r="L7">
            <v>1500</v>
          </cell>
          <cell r="M7" t="str">
            <v>Voltaren suppo 100mg-Diclofenac-100mg-Uống - Viên thuốc đạn</v>
          </cell>
        </row>
        <row r="8">
          <cell r="B8" t="str">
            <v>G2.BDG.07</v>
          </cell>
          <cell r="C8">
            <v>2</v>
          </cell>
          <cell r="E8" t="str">
            <v>40.30</v>
          </cell>
          <cell r="F8">
            <v>32</v>
          </cell>
          <cell r="G8" t="str">
            <v>Voltaren tab 75mg</v>
          </cell>
          <cell r="H8" t="str">
            <v>Diclofenac</v>
          </cell>
          <cell r="I8" t="str">
            <v>75mg</v>
          </cell>
          <cell r="J8" t="str">
            <v>Uống - Viên nén phóng thích chậm</v>
          </cell>
          <cell r="K8" t="str">
            <v>Viên</v>
          </cell>
          <cell r="L8">
            <v>5000</v>
          </cell>
          <cell r="M8" t="str">
            <v>Voltaren tab 75mg-Diclofenac-75mg-Uống - Viên nén phóng thích chậm</v>
          </cell>
        </row>
        <row r="9">
          <cell r="B9" t="str">
            <v>G2.BDG.08</v>
          </cell>
          <cell r="C9">
            <v>2</v>
          </cell>
          <cell r="E9" t="str">
            <v>40.30</v>
          </cell>
          <cell r="F9">
            <v>32</v>
          </cell>
          <cell r="G9" t="str">
            <v>Voltaren</v>
          </cell>
          <cell r="H9" t="str">
            <v>Diclofenac</v>
          </cell>
          <cell r="I9" t="str">
            <v>75mg/3ml</v>
          </cell>
          <cell r="J9" t="str">
            <v>Tiêm - Ống</v>
          </cell>
          <cell r="K9" t="str">
            <v>Ống</v>
          </cell>
          <cell r="L9">
            <v>29920</v>
          </cell>
          <cell r="M9" t="str">
            <v>Voltaren-Diclofenac-75mg/3ml-Tiêm - Ống</v>
          </cell>
        </row>
        <row r="10">
          <cell r="B10" t="str">
            <v>G2.BDG.09</v>
          </cell>
          <cell r="C10">
            <v>2</v>
          </cell>
          <cell r="E10" t="str">
            <v>40.41</v>
          </cell>
          <cell r="F10">
            <v>43</v>
          </cell>
          <cell r="G10" t="str">
            <v>Mobic</v>
          </cell>
          <cell r="H10" t="str">
            <v>Meloxicam</v>
          </cell>
          <cell r="I10" t="str">
            <v>15mg/1,5ml</v>
          </cell>
          <cell r="J10" t="str">
            <v>Tiêm - Ống</v>
          </cell>
          <cell r="K10" t="str">
            <v>Ống</v>
          </cell>
          <cell r="L10">
            <v>12500</v>
          </cell>
          <cell r="M10" t="str">
            <v>Mobic-Meloxicam-15mg/1,5ml-Tiêm - Ống</v>
          </cell>
        </row>
        <row r="11">
          <cell r="B11" t="str">
            <v>G2.BDG.10</v>
          </cell>
          <cell r="C11">
            <v>2</v>
          </cell>
          <cell r="E11" t="str">
            <v>40.41</v>
          </cell>
          <cell r="F11">
            <v>43</v>
          </cell>
          <cell r="G11" t="str">
            <v>Mobic</v>
          </cell>
          <cell r="H11" t="str">
            <v>Meloxicam</v>
          </cell>
          <cell r="I11" t="str">
            <v>7,5mg</v>
          </cell>
          <cell r="J11" t="str">
            <v>Uống - Viên</v>
          </cell>
          <cell r="K11" t="str">
            <v>Viên</v>
          </cell>
          <cell r="L11">
            <v>7000</v>
          </cell>
          <cell r="M11" t="str">
            <v>Mobic-Meloxicam-7,5mg-Uống - Viên</v>
          </cell>
        </row>
        <row r="12">
          <cell r="B12" t="str">
            <v>G2.BDG.11</v>
          </cell>
          <cell r="C12">
            <v>2</v>
          </cell>
          <cell r="E12" t="str">
            <v>40.148</v>
          </cell>
          <cell r="F12">
            <v>151</v>
          </cell>
          <cell r="G12" t="str">
            <v>FUGACAR 500MG</v>
          </cell>
          <cell r="H12" t="str">
            <v>Mebendazol</v>
          </cell>
          <cell r="I12" t="str">
            <v>500mg</v>
          </cell>
          <cell r="J12" t="str">
            <v>Uống - Viên nén</v>
          </cell>
          <cell r="K12" t="str">
            <v>Viên</v>
          </cell>
          <cell r="L12">
            <v>350</v>
          </cell>
          <cell r="M12" t="str">
            <v>FUGACAR 500MG-Mebendazol-500mg-Uống - Viên nén</v>
          </cell>
        </row>
        <row r="13">
          <cell r="B13" t="str">
            <v>G2.BDG.12</v>
          </cell>
          <cell r="C13">
            <v>2</v>
          </cell>
          <cell r="E13">
            <v>40.154000000000003</v>
          </cell>
          <cell r="F13">
            <v>158</v>
          </cell>
          <cell r="G13" t="str">
            <v>Clamoxyl</v>
          </cell>
          <cell r="H13" t="str">
            <v>Amoxicilin</v>
          </cell>
          <cell r="I13" t="str">
            <v>250mg</v>
          </cell>
          <cell r="J13" t="str">
            <v>Uống - Gói</v>
          </cell>
          <cell r="K13" t="str">
            <v>Gói</v>
          </cell>
          <cell r="L13">
            <v>10000</v>
          </cell>
          <cell r="M13" t="str">
            <v>Clamoxyl-Amoxicilin-250mg-Uống - Gói</v>
          </cell>
        </row>
        <row r="14">
          <cell r="B14" t="str">
            <v>G2.BDG.13</v>
          </cell>
          <cell r="C14">
            <v>2</v>
          </cell>
          <cell r="E14" t="str">
            <v>40.183</v>
          </cell>
          <cell r="F14">
            <v>187</v>
          </cell>
          <cell r="G14" t="str">
            <v>Rocephin 1g I.V</v>
          </cell>
          <cell r="H14" t="str">
            <v>Ceftriaxon</v>
          </cell>
          <cell r="I14" t="str">
            <v>1000mg</v>
          </cell>
          <cell r="J14" t="str">
            <v>Tiêm - Lọ</v>
          </cell>
          <cell r="K14" t="str">
            <v>Lọ</v>
          </cell>
          <cell r="L14">
            <v>150</v>
          </cell>
          <cell r="M14" t="str">
            <v>Rocephin 1g I.V-Ceftriaxon-1000mg-Tiêm - Lọ</v>
          </cell>
        </row>
        <row r="15">
          <cell r="B15" t="str">
            <v>G2.BDG.14</v>
          </cell>
          <cell r="C15">
            <v>2</v>
          </cell>
          <cell r="E15" t="str">
            <v>40.184</v>
          </cell>
          <cell r="F15">
            <v>188</v>
          </cell>
          <cell r="G15" t="str">
            <v>Zinnat suspension</v>
          </cell>
          <cell r="H15" t="str">
            <v>Cefuroxim</v>
          </cell>
          <cell r="I15" t="str">
            <v>125mg/5ml</v>
          </cell>
          <cell r="J15" t="str">
            <v>Uống - Gói</v>
          </cell>
          <cell r="K15" t="str">
            <v>Gói</v>
          </cell>
          <cell r="L15">
            <v>6800</v>
          </cell>
          <cell r="M15" t="str">
            <v>Zinnat suspension-Cefuroxim-125mg/5ml-Uống - Gói</v>
          </cell>
        </row>
        <row r="16">
          <cell r="B16" t="str">
            <v>G2.BDG.15</v>
          </cell>
          <cell r="C16">
            <v>2</v>
          </cell>
          <cell r="E16" t="str">
            <v>40.184</v>
          </cell>
          <cell r="F16">
            <v>188</v>
          </cell>
          <cell r="G16" t="str">
            <v>Zinnat tablets 250mg</v>
          </cell>
          <cell r="H16" t="str">
            <v>Cefuroxim</v>
          </cell>
          <cell r="I16" t="str">
            <v>250mg</v>
          </cell>
          <cell r="J16" t="str">
            <v>Uống - Viên</v>
          </cell>
          <cell r="K16" t="str">
            <v>Viên</v>
          </cell>
          <cell r="L16">
            <v>3000</v>
          </cell>
          <cell r="M16" t="str">
            <v>Zinnat tablets 250mg-Cefuroxim-250mg-Uống - Viên</v>
          </cell>
        </row>
        <row r="17">
          <cell r="B17" t="str">
            <v>G2.BDG.16</v>
          </cell>
          <cell r="C17">
            <v>2</v>
          </cell>
          <cell r="E17">
            <v>40.206000000000003</v>
          </cell>
          <cell r="F17">
            <v>210</v>
          </cell>
          <cell r="G17" t="str">
            <v>Tobrex</v>
          </cell>
          <cell r="H17" t="str">
            <v>Tobramycin</v>
          </cell>
          <cell r="I17" t="str">
            <v>0.3%; 5ml</v>
          </cell>
          <cell r="J17" t="str">
            <v>Nhỏ mắt - Lọ</v>
          </cell>
          <cell r="K17" t="str">
            <v>Lọ</v>
          </cell>
          <cell r="L17">
            <v>300</v>
          </cell>
          <cell r="M17" t="str">
            <v>Tobrex-Tobramycin-0.3%; 5ml-Nhỏ mắt - Lọ</v>
          </cell>
        </row>
        <row r="18">
          <cell r="B18" t="str">
            <v>G2.BDG.17</v>
          </cell>
          <cell r="C18">
            <v>2</v>
          </cell>
          <cell r="E18" t="str">
            <v>40.229</v>
          </cell>
          <cell r="F18">
            <v>234</v>
          </cell>
          <cell r="G18" t="str">
            <v>Cravit 1.5%</v>
          </cell>
          <cell r="H18" t="str">
            <v>Levofloxacin</v>
          </cell>
          <cell r="I18" t="str">
            <v>15mg/ml</v>
          </cell>
          <cell r="J18" t="str">
            <v>Nhỏ mắt - Lọ</v>
          </cell>
          <cell r="K18" t="str">
            <v>Lọ</v>
          </cell>
          <cell r="L18">
            <v>1800</v>
          </cell>
          <cell r="M18" t="str">
            <v>Cravit 1.5%-Levofloxacin-15mg/ml-Nhỏ mắt - Lọ</v>
          </cell>
        </row>
        <row r="19">
          <cell r="B19" t="str">
            <v>G2.BDG.18</v>
          </cell>
          <cell r="C19">
            <v>2</v>
          </cell>
          <cell r="E19" t="str">
            <v>40.229</v>
          </cell>
          <cell r="F19">
            <v>234</v>
          </cell>
          <cell r="G19" t="str">
            <v>Cravit</v>
          </cell>
          <cell r="H19" t="str">
            <v>Levofloxacin</v>
          </cell>
          <cell r="I19" t="str">
            <v>5mg/ml; 5ml</v>
          </cell>
          <cell r="J19" t="str">
            <v>Nhỏ mắt - Lọ</v>
          </cell>
          <cell r="K19" t="str">
            <v>Lọ</v>
          </cell>
          <cell r="L19">
            <v>9000</v>
          </cell>
          <cell r="M19" t="str">
            <v>Cravit-Levofloxacin-5mg/ml; 5ml-Nhỏ mắt - Lọ</v>
          </cell>
        </row>
        <row r="20">
          <cell r="B20" t="str">
            <v>G2.BDG.19</v>
          </cell>
          <cell r="C20">
            <v>2</v>
          </cell>
          <cell r="E20" t="str">
            <v>40.232</v>
          </cell>
          <cell r="F20">
            <v>237</v>
          </cell>
          <cell r="G20" t="str">
            <v>Vigamox</v>
          </cell>
          <cell r="H20" t="str">
            <v>Moxifloxacin</v>
          </cell>
          <cell r="I20" t="str">
            <v>5ml</v>
          </cell>
          <cell r="J20" t="str">
            <v>Nhỏ mắt - Lọ</v>
          </cell>
          <cell r="K20" t="str">
            <v>Lo</v>
          </cell>
          <cell r="L20">
            <v>2400</v>
          </cell>
          <cell r="M20" t="str">
            <v>Vigamox-Moxifloxacin-5ml-Nhỏ mắt - Lọ</v>
          </cell>
        </row>
        <row r="21">
          <cell r="B21" t="str">
            <v>G2.BDG.20</v>
          </cell>
          <cell r="C21">
            <v>2</v>
          </cell>
          <cell r="E21" t="str">
            <v>40.235</v>
          </cell>
          <cell r="F21">
            <v>240</v>
          </cell>
          <cell r="G21" t="str">
            <v>Oflovid</v>
          </cell>
          <cell r="H21" t="str">
            <v>Ofloxacin</v>
          </cell>
          <cell r="I21" t="str">
            <v>15mg/5ml</v>
          </cell>
          <cell r="J21" t="str">
            <v>Nhỏ mắt - Lọ</v>
          </cell>
          <cell r="K21" t="str">
            <v>Lọ</v>
          </cell>
          <cell r="L21">
            <v>3000</v>
          </cell>
          <cell r="M21" t="str">
            <v>Oflovid-Ofloxacin-15mg/5ml-Nhỏ mắt - Lọ</v>
          </cell>
        </row>
        <row r="22">
          <cell r="B22" t="str">
            <v>G2.BDG.21</v>
          </cell>
          <cell r="C22">
            <v>2</v>
          </cell>
          <cell r="E22" t="str">
            <v>40.235</v>
          </cell>
          <cell r="F22">
            <v>240</v>
          </cell>
          <cell r="G22" t="str">
            <v>Oflovid ophthalmic ointment 0,3% x 3,5g</v>
          </cell>
          <cell r="H22" t="str">
            <v>Ofloxacin</v>
          </cell>
          <cell r="I22" t="str">
            <v>0,3% x 3,5g</v>
          </cell>
          <cell r="J22" t="str">
            <v>Tra mắt - Tube</v>
          </cell>
          <cell r="K22" t="str">
            <v>Tube</v>
          </cell>
          <cell r="L22">
            <v>1000</v>
          </cell>
          <cell r="M22" t="str">
            <v>Oflovid ophthalmic ointment 0,3% x 3,5g-Ofloxacin-0,3% x 3,5g-Tra mắt - Tube</v>
          </cell>
        </row>
        <row r="23">
          <cell r="B23" t="str">
            <v>G2.BDG.22</v>
          </cell>
          <cell r="C23">
            <v>2</v>
          </cell>
          <cell r="E23" t="str">
            <v>40.251</v>
          </cell>
          <cell r="F23">
            <v>258</v>
          </cell>
          <cell r="G23" t="str">
            <v>Fosmicin for I.V.Use 1g</v>
          </cell>
          <cell r="H23" t="str">
            <v>Fosfomycin (natri)</v>
          </cell>
          <cell r="I23" t="str">
            <v>1000mg</v>
          </cell>
          <cell r="J23" t="str">
            <v>Tiêm - Lọ</v>
          </cell>
          <cell r="K23" t="str">
            <v>Lọ</v>
          </cell>
          <cell r="L23">
            <v>2000</v>
          </cell>
          <cell r="M23" t="str">
            <v>Fosmicin for I.V.Use 1g-Fosfomycin (natri)-1000mg-Tiêm - Lọ</v>
          </cell>
        </row>
        <row r="24">
          <cell r="B24" t="str">
            <v>G2.BDG.23</v>
          </cell>
          <cell r="C24">
            <v>2</v>
          </cell>
          <cell r="E24" t="str">
            <v>40.295</v>
          </cell>
          <cell r="F24">
            <v>629</v>
          </cell>
          <cell r="G24" t="str">
            <v xml:space="preserve">DAKTARIN ORAL GEL 10G </v>
          </cell>
          <cell r="H24" t="str">
            <v>Miconazol</v>
          </cell>
          <cell r="I24" t="str">
            <v>200mg/10g</v>
          </cell>
          <cell r="J24" t="str">
            <v>Gel rơ miệng - Tube</v>
          </cell>
          <cell r="K24" t="str">
            <v>Tube</v>
          </cell>
          <cell r="L24">
            <v>200</v>
          </cell>
          <cell r="M24" t="str">
            <v>DAKTARIN ORAL GEL 10G -Miconazol-200mg/10g-Gel rơ miệng - Tube</v>
          </cell>
        </row>
        <row r="25">
          <cell r="B25" t="str">
            <v>G2.BDG.24</v>
          </cell>
          <cell r="C25">
            <v>2</v>
          </cell>
          <cell r="E25" t="str">
            <v>40.369</v>
          </cell>
          <cell r="F25">
            <v>385</v>
          </cell>
          <cell r="G25" t="str">
            <v>Zoladex</v>
          </cell>
          <cell r="H25" t="str">
            <v>Goserelin acetat</v>
          </cell>
          <cell r="I25" t="str">
            <v>3,6mg</v>
          </cell>
          <cell r="J25" t="str">
            <v>Tiêm - Bơm tiêm</v>
          </cell>
          <cell r="K25" t="str">
            <v>Bơm tiêm</v>
          </cell>
          <cell r="L25">
            <v>200</v>
          </cell>
          <cell r="M25" t="str">
            <v>Zoladex-Goserelin acetat-3,6mg-Tiêm - Bơm tiêm</v>
          </cell>
        </row>
        <row r="26">
          <cell r="B26" t="str">
            <v>G2.BDG.25</v>
          </cell>
          <cell r="C26">
            <v>2</v>
          </cell>
          <cell r="E26" t="str">
            <v>40.392</v>
          </cell>
          <cell r="F26">
            <v>408</v>
          </cell>
          <cell r="G26" t="str">
            <v>Nexavar</v>
          </cell>
          <cell r="H26" t="str">
            <v>Sorafenib</v>
          </cell>
          <cell r="I26" t="str">
            <v>200mg</v>
          </cell>
          <cell r="J26" t="str">
            <v>Uống - Viên</v>
          </cell>
          <cell r="K26" t="str">
            <v>Viên</v>
          </cell>
          <cell r="L26">
            <v>1000</v>
          </cell>
          <cell r="M26" t="str">
            <v>Nexavar-Sorafenib-200mg-Uống - Viên</v>
          </cell>
        </row>
        <row r="27">
          <cell r="B27" t="str">
            <v>G2.BDG.26</v>
          </cell>
          <cell r="C27">
            <v>2</v>
          </cell>
          <cell r="E27" t="str">
            <v>40.393</v>
          </cell>
          <cell r="F27">
            <v>409</v>
          </cell>
          <cell r="G27" t="str">
            <v>Nolvadex 10mg</v>
          </cell>
          <cell r="H27" t="str">
            <v>Tamoxifen</v>
          </cell>
          <cell r="I27" t="str">
            <v>10mg</v>
          </cell>
          <cell r="J27" t="str">
            <v>Uống - Viên</v>
          </cell>
          <cell r="K27" t="str">
            <v>Viên</v>
          </cell>
          <cell r="L27">
            <v>30000</v>
          </cell>
          <cell r="M27" t="str">
            <v>Nolvadex 10mg-Tamoxifen-10mg-Uống - Viên</v>
          </cell>
        </row>
        <row r="28">
          <cell r="B28" t="str">
            <v>G2.BDG.27</v>
          </cell>
          <cell r="C28">
            <v>2</v>
          </cell>
          <cell r="E28" t="str">
            <v>40.402</v>
          </cell>
          <cell r="F28">
            <v>418</v>
          </cell>
          <cell r="G28" t="str">
            <v>Navelbine 20mg</v>
          </cell>
          <cell r="H28" t="str">
            <v>Vinorelbin</v>
          </cell>
          <cell r="I28" t="str">
            <v>20mg</v>
          </cell>
          <cell r="J28" t="str">
            <v>Uống - Viên</v>
          </cell>
          <cell r="K28" t="str">
            <v>Viên</v>
          </cell>
          <cell r="L28">
            <v>240</v>
          </cell>
          <cell r="M28" t="str">
            <v>Navelbine 20mg-Vinorelbin-20mg-Uống - Viên</v>
          </cell>
        </row>
        <row r="29">
          <cell r="B29" t="str">
            <v>G2.BDG.28</v>
          </cell>
          <cell r="C29">
            <v>2</v>
          </cell>
          <cell r="E29" t="str">
            <v>40.402</v>
          </cell>
          <cell r="F29">
            <v>418</v>
          </cell>
          <cell r="G29" t="str">
            <v xml:space="preserve">Navelbine </v>
          </cell>
          <cell r="H29" t="str">
            <v>Vinorelbin</v>
          </cell>
          <cell r="I29" t="str">
            <v>30mg</v>
          </cell>
          <cell r="J29" t="str">
            <v>Uống - Viên</v>
          </cell>
          <cell r="K29" t="str">
            <v>Viên</v>
          </cell>
          <cell r="L29">
            <v>340</v>
          </cell>
          <cell r="M29" t="str">
            <v>Navelbine -Vinorelbin-30mg-Uống - Viên</v>
          </cell>
        </row>
        <row r="30">
          <cell r="B30" t="str">
            <v>G2.BDG.29</v>
          </cell>
          <cell r="C30">
            <v>2</v>
          </cell>
          <cell r="E30" t="str">
            <v>40.412</v>
          </cell>
          <cell r="F30">
            <v>428</v>
          </cell>
          <cell r="G30" t="str">
            <v>Xatral XL 10mg</v>
          </cell>
          <cell r="H30" t="str">
            <v xml:space="preserve">Alfuzosin </v>
          </cell>
          <cell r="I30" t="str">
            <v>10mg</v>
          </cell>
          <cell r="J30" t="str">
            <v>Uống - Viên (phóng thích chậm)</v>
          </cell>
          <cell r="K30" t="str">
            <v>Viên</v>
          </cell>
          <cell r="L30">
            <v>132500</v>
          </cell>
          <cell r="M30" t="str">
            <v>Xatral XL 10mg-Alfuzosin -10mg-Uống - Viên (phóng thích chậm)</v>
          </cell>
        </row>
        <row r="31">
          <cell r="B31" t="str">
            <v>G2.BDG.30</v>
          </cell>
          <cell r="C31">
            <v>2</v>
          </cell>
          <cell r="E31" t="str">
            <v>40.414</v>
          </cell>
          <cell r="F31">
            <v>430</v>
          </cell>
          <cell r="G31" t="str">
            <v>Avodart</v>
          </cell>
          <cell r="H31" t="str">
            <v>Dutasterid</v>
          </cell>
          <cell r="I31" t="str">
            <v xml:space="preserve"> 0,5mg</v>
          </cell>
          <cell r="J31" t="str">
            <v>Uống - Viên</v>
          </cell>
          <cell r="K31" t="str">
            <v>Viên</v>
          </cell>
          <cell r="L31">
            <v>9000</v>
          </cell>
          <cell r="M31" t="str">
            <v>Avodart-Dutasterid- 0,5mg-Uống - Viên</v>
          </cell>
        </row>
        <row r="32">
          <cell r="B32" t="str">
            <v>G2.BDG.31</v>
          </cell>
          <cell r="C32">
            <v>2</v>
          </cell>
          <cell r="E32" t="str">
            <v>40.443</v>
          </cell>
          <cell r="F32">
            <v>459</v>
          </cell>
          <cell r="G32" t="str">
            <v>Lovenox</v>
          </cell>
          <cell r="H32" t="str">
            <v>Enoxaparin (natri)</v>
          </cell>
          <cell r="I32" t="str">
            <v>40mg (4000 anti-Xa IU/0,4ml)</v>
          </cell>
          <cell r="J32" t="str">
            <v>Tiêm - Bơm tiêm</v>
          </cell>
          <cell r="K32" t="str">
            <v>Bơm tiêm</v>
          </cell>
          <cell r="L32">
            <v>1700</v>
          </cell>
          <cell r="M32" t="str">
            <v>Lovenox-Enoxaparin (natri)-40mg (4000 anti-Xa IU/0,4ml)-Tiêm - Bơm tiêm</v>
          </cell>
        </row>
        <row r="33">
          <cell r="B33" t="str">
            <v>G2.BDG.32</v>
          </cell>
          <cell r="C33">
            <v>2</v>
          </cell>
          <cell r="E33" t="str">
            <v>40.451</v>
          </cell>
          <cell r="F33">
            <v>467</v>
          </cell>
          <cell r="G33" t="str">
            <v>Transamin Capsules 250mg</v>
          </cell>
          <cell r="H33" t="str">
            <v>Tranexamic acid</v>
          </cell>
          <cell r="I33" t="str">
            <v>250 mg</v>
          </cell>
          <cell r="J33" t="str">
            <v>Uống - Viên nang cứng</v>
          </cell>
          <cell r="K33" t="str">
            <v>Viên</v>
          </cell>
          <cell r="L33">
            <v>2000</v>
          </cell>
          <cell r="M33" t="str">
            <v>Transamin Capsules 250mg-Tranexamic acid-250 mg-Uống - Viên nang cứng</v>
          </cell>
        </row>
        <row r="34">
          <cell r="B34" t="str">
            <v>G2.BDG.33</v>
          </cell>
          <cell r="C34">
            <v>2</v>
          </cell>
          <cell r="E34" t="str">
            <v>40.473</v>
          </cell>
          <cell r="F34">
            <v>489</v>
          </cell>
          <cell r="G34" t="str">
            <v>Gran</v>
          </cell>
          <cell r="H34" t="str">
            <v>Filgrastim</v>
          </cell>
          <cell r="I34" t="str">
            <v>30MU/0,5 ml</v>
          </cell>
          <cell r="J34" t="str">
            <v>Tiêm - Bơm tiêm</v>
          </cell>
          <cell r="K34" t="str">
            <v>Bơm tiêm</v>
          </cell>
          <cell r="L34">
            <v>170</v>
          </cell>
          <cell r="M34" t="str">
            <v>Gran-Filgrastim-30MU/0,5 ml-Tiêm - Bơm tiêm</v>
          </cell>
        </row>
        <row r="35">
          <cell r="B35" t="str">
            <v>G2.BDG.34</v>
          </cell>
          <cell r="C35">
            <v>2</v>
          </cell>
          <cell r="E35" t="str">
            <v>40.481</v>
          </cell>
          <cell r="F35">
            <v>497</v>
          </cell>
          <cell r="G35" t="str">
            <v>Vastarel MR Tab 35mg 60`s</v>
          </cell>
          <cell r="H35" t="str">
            <v>Trimetazidin</v>
          </cell>
          <cell r="I35" t="str">
            <v>35mg</v>
          </cell>
          <cell r="J35" t="str">
            <v>Uống - Viên bao phim dạng phóng thích mới</v>
          </cell>
          <cell r="K35" t="str">
            <v>Viên</v>
          </cell>
          <cell r="L35">
            <v>100000</v>
          </cell>
          <cell r="M35" t="str">
            <v>Vastarel MR Tab 35mg 60`s-Trimetazidin-35mg-Uống - Viên bao phim dạng phóng thích mới</v>
          </cell>
        </row>
        <row r="36">
          <cell r="B36" t="str">
            <v>G2.BDG.35</v>
          </cell>
          <cell r="C36">
            <v>2</v>
          </cell>
          <cell r="E36" t="str">
            <v>40.481</v>
          </cell>
          <cell r="F36">
            <v>497</v>
          </cell>
          <cell r="G36" t="str">
            <v>Vastarel 20mg</v>
          </cell>
          <cell r="H36" t="str">
            <v>Trimetazidin</v>
          </cell>
          <cell r="I36" t="str">
            <v>20mg</v>
          </cell>
          <cell r="J36" t="str">
            <v>Uống - Viên bao phim</v>
          </cell>
          <cell r="K36" t="str">
            <v>Viên</v>
          </cell>
          <cell r="L36">
            <v>75000</v>
          </cell>
          <cell r="M36" t="str">
            <v>Vastarel 20mg-Trimetazidin-20mg-Uống - Viên bao phim</v>
          </cell>
        </row>
        <row r="37">
          <cell r="B37" t="str">
            <v>G2.BDG.36</v>
          </cell>
          <cell r="C37">
            <v>2</v>
          </cell>
          <cell r="E37" t="str">
            <v>40.483</v>
          </cell>
          <cell r="F37">
            <v>499</v>
          </cell>
          <cell r="G37" t="str">
            <v>Cordarone</v>
          </cell>
          <cell r="H37" t="str">
            <v>Amiodaron (hydroclorid)</v>
          </cell>
          <cell r="I37" t="str">
            <v>200mg</v>
          </cell>
          <cell r="J37" t="str">
            <v>Uống - Viên</v>
          </cell>
          <cell r="K37" t="str">
            <v>Viên</v>
          </cell>
          <cell r="L37">
            <v>15880</v>
          </cell>
          <cell r="M37" t="str">
            <v>Cordarone-Amiodaron (hydroclorid)-200mg-Uống - Viên</v>
          </cell>
        </row>
        <row r="38">
          <cell r="B38" t="str">
            <v>G2.BDG.37</v>
          </cell>
          <cell r="C38">
            <v>2</v>
          </cell>
          <cell r="E38" t="str">
            <v>40.483</v>
          </cell>
          <cell r="F38">
            <v>499</v>
          </cell>
          <cell r="G38" t="str">
            <v>Cordarone 150mg/3ml</v>
          </cell>
          <cell r="H38" t="str">
            <v>Amiodaron (hydroclorid)</v>
          </cell>
          <cell r="I38" t="str">
            <v>150mg/3ml</v>
          </cell>
          <cell r="J38" t="str">
            <v>Tiêm - Ống</v>
          </cell>
          <cell r="K38" t="str">
            <v>Ống</v>
          </cell>
          <cell r="L38">
            <v>7730</v>
          </cell>
          <cell r="M38" t="str">
            <v>Cordarone 150mg/3ml-Amiodaron (hydroclorid)-150mg/3ml-Tiêm - Ống</v>
          </cell>
        </row>
        <row r="39">
          <cell r="B39" t="str">
            <v>G2.BDG.38</v>
          </cell>
          <cell r="C39">
            <v>2</v>
          </cell>
          <cell r="E39" t="str">
            <v>40.485</v>
          </cell>
          <cell r="F39">
            <v>501</v>
          </cell>
          <cell r="G39" t="str">
            <v>Procoralan</v>
          </cell>
          <cell r="H39" t="str">
            <v>Ivabradin</v>
          </cell>
          <cell r="I39" t="str">
            <v>5mg</v>
          </cell>
          <cell r="J39" t="str">
            <v>Uống - Viên</v>
          </cell>
          <cell r="K39" t="str">
            <v>Viên</v>
          </cell>
          <cell r="L39">
            <v>340</v>
          </cell>
          <cell r="M39" t="str">
            <v>Procoralan-Ivabradin-5mg-Uống - Viên</v>
          </cell>
        </row>
        <row r="40">
          <cell r="B40" t="str">
            <v>G2.BDG.39</v>
          </cell>
          <cell r="C40">
            <v>2</v>
          </cell>
          <cell r="E40" t="str">
            <v>40.493</v>
          </cell>
          <cell r="F40">
            <v>509</v>
          </cell>
          <cell r="G40" t="str">
            <v>Concor Cor</v>
          </cell>
          <cell r="H40" t="str">
            <v>Bisoprolol</v>
          </cell>
          <cell r="I40" t="str">
            <v>2,5mg</v>
          </cell>
          <cell r="J40" t="str">
            <v>Uống - Viên</v>
          </cell>
          <cell r="K40" t="str">
            <v>Viên</v>
          </cell>
          <cell r="L40">
            <v>36000</v>
          </cell>
          <cell r="M40" t="str">
            <v>Concor Cor-Bisoprolol-2,5mg-Uống - Viên</v>
          </cell>
        </row>
        <row r="41">
          <cell r="B41" t="str">
            <v>G2.BDG.40</v>
          </cell>
          <cell r="C41">
            <v>2</v>
          </cell>
          <cell r="E41" t="str">
            <v>40.501</v>
          </cell>
          <cell r="F41">
            <v>517</v>
          </cell>
          <cell r="G41" t="str">
            <v>Renitec 5mg</v>
          </cell>
          <cell r="H41" t="str">
            <v>Enalapril</v>
          </cell>
          <cell r="I41" t="str">
            <v>5mg</v>
          </cell>
          <cell r="J41" t="str">
            <v>Uống - Viên</v>
          </cell>
          <cell r="K41" t="str">
            <v>Viên</v>
          </cell>
          <cell r="L41">
            <v>5000</v>
          </cell>
          <cell r="M41" t="str">
            <v>Renitec 5mg-Enalapril-5mg-Uống - Viên</v>
          </cell>
        </row>
        <row r="42">
          <cell r="B42" t="str">
            <v>G2.BDG.41</v>
          </cell>
          <cell r="C42">
            <v>2</v>
          </cell>
          <cell r="E42" t="str">
            <v>40.510</v>
          </cell>
          <cell r="F42">
            <v>526</v>
          </cell>
          <cell r="G42" t="str">
            <v>Zestril 5mg</v>
          </cell>
          <cell r="H42" t="str">
            <v>Lisinopril</v>
          </cell>
          <cell r="I42" t="str">
            <v>5mg</v>
          </cell>
          <cell r="J42" t="str">
            <v>Uống - Viên</v>
          </cell>
          <cell r="K42" t="str">
            <v>Viên</v>
          </cell>
          <cell r="L42">
            <v>6000</v>
          </cell>
          <cell r="M42" t="str">
            <v>Zestril 5mg-Lisinopril-5mg-Uống - Viên</v>
          </cell>
        </row>
        <row r="43">
          <cell r="B43" t="str">
            <v>G2.BDG.42</v>
          </cell>
          <cell r="C43">
            <v>2</v>
          </cell>
          <cell r="E43" t="str">
            <v>40.512</v>
          </cell>
          <cell r="F43">
            <v>528</v>
          </cell>
          <cell r="G43" t="str">
            <v>Cozaar</v>
          </cell>
          <cell r="H43" t="str">
            <v>Losartan</v>
          </cell>
          <cell r="I43" t="str">
            <v>50mg</v>
          </cell>
          <cell r="J43" t="str">
            <v>Uống - Viên</v>
          </cell>
          <cell r="K43" t="str">
            <v>Viên</v>
          </cell>
          <cell r="L43">
            <v>10000</v>
          </cell>
          <cell r="M43" t="str">
            <v>Cozaar-Losartan-50mg-Uống - Viên</v>
          </cell>
        </row>
        <row r="44">
          <cell r="B44" t="str">
            <v>G2.BDG.43</v>
          </cell>
          <cell r="C44">
            <v>2</v>
          </cell>
          <cell r="E44" t="str">
            <v>40.515</v>
          </cell>
          <cell r="F44">
            <v>531</v>
          </cell>
          <cell r="G44" t="str">
            <v>Betaloc Zok 25mg</v>
          </cell>
          <cell r="H44" t="str">
            <v>Metoprolol</v>
          </cell>
          <cell r="I44" t="str">
            <v>25mg</v>
          </cell>
          <cell r="J44" t="str">
            <v>Uống - Viên (phóng thích kéo dài)</v>
          </cell>
          <cell r="K44" t="str">
            <v>Viên</v>
          </cell>
          <cell r="L44">
            <v>1050</v>
          </cell>
          <cell r="M44" t="str">
            <v>Betaloc Zok 25mg-Metoprolol-25mg-Uống - Viên (phóng thích kéo dài)</v>
          </cell>
        </row>
        <row r="45">
          <cell r="B45" t="str">
            <v>G2.BDG.44</v>
          </cell>
          <cell r="C45">
            <v>2</v>
          </cell>
          <cell r="E45" t="str">
            <v>40.517</v>
          </cell>
          <cell r="F45">
            <v>533</v>
          </cell>
          <cell r="G45" t="str">
            <v>Nebilet</v>
          </cell>
          <cell r="H45" t="str">
            <v>Nebivolol</v>
          </cell>
          <cell r="I45" t="str">
            <v>5mg</v>
          </cell>
          <cell r="J45" t="str">
            <v>Uống - Viên</v>
          </cell>
          <cell r="K45" t="str">
            <v>Viên</v>
          </cell>
          <cell r="L45">
            <v>3700</v>
          </cell>
          <cell r="M45" t="str">
            <v>Nebilet-Nebivolol-5mg-Uống - Viên</v>
          </cell>
        </row>
        <row r="46">
          <cell r="B46" t="str">
            <v>G2.BDG.45</v>
          </cell>
          <cell r="C46">
            <v>2</v>
          </cell>
          <cell r="E46" t="str">
            <v>40.519</v>
          </cell>
          <cell r="F46">
            <v>535</v>
          </cell>
          <cell r="G46" t="str">
            <v>Adalat LA 30mg</v>
          </cell>
          <cell r="H46" t="str">
            <v>Nifedipin</v>
          </cell>
          <cell r="I46" t="str">
            <v>30mg</v>
          </cell>
          <cell r="J46" t="str">
            <v>Uống - Viên (LA)</v>
          </cell>
          <cell r="K46" t="str">
            <v>Viên</v>
          </cell>
          <cell r="L46">
            <v>28380</v>
          </cell>
          <cell r="M46" t="str">
            <v>Adalat LA 30mg-Nifedipin-30mg-Uống - Viên (LA)</v>
          </cell>
        </row>
        <row r="47">
          <cell r="B47" t="str">
            <v>G2.BDG.46</v>
          </cell>
          <cell r="C47">
            <v>2</v>
          </cell>
          <cell r="E47" t="str">
            <v>40.539</v>
          </cell>
          <cell r="F47">
            <v>556</v>
          </cell>
          <cell r="G47" t="str">
            <v>Actilyse</v>
          </cell>
          <cell r="H47" t="str">
            <v>Alteplase</v>
          </cell>
          <cell r="I47" t="str">
            <v>50mg; 50ml</v>
          </cell>
          <cell r="J47" t="str">
            <v>Tiêm - Lọ</v>
          </cell>
          <cell r="K47" t="str">
            <v>Lọ</v>
          </cell>
          <cell r="L47">
            <v>20</v>
          </cell>
          <cell r="M47" t="str">
            <v>Actilyse-Alteplase-50mg; 50ml-Tiêm - Lọ</v>
          </cell>
        </row>
        <row r="48">
          <cell r="B48" t="str">
            <v>G2.BDG.47</v>
          </cell>
          <cell r="C48">
            <v>2</v>
          </cell>
          <cell r="E48" t="str">
            <v>40.540</v>
          </cell>
          <cell r="F48">
            <v>557</v>
          </cell>
          <cell r="G48" t="str">
            <v>Plavix</v>
          </cell>
          <cell r="H48" t="str">
            <v>Clopidogrel</v>
          </cell>
          <cell r="I48" t="str">
            <v>75mg</v>
          </cell>
          <cell r="J48" t="str">
            <v>Uống - Viên</v>
          </cell>
          <cell r="K48" t="str">
            <v>Viên</v>
          </cell>
          <cell r="L48">
            <v>10340</v>
          </cell>
          <cell r="M48" t="str">
            <v>Plavix-Clopidogrel-75mg-Uống - Viên</v>
          </cell>
        </row>
        <row r="49">
          <cell r="B49" t="str">
            <v>G2.BDG.48</v>
          </cell>
          <cell r="C49">
            <v>2</v>
          </cell>
          <cell r="E49" t="str">
            <v>40.558</v>
          </cell>
          <cell r="F49">
            <v>575</v>
          </cell>
          <cell r="G49" t="str">
            <v>Crestor 10mg</v>
          </cell>
          <cell r="H49" t="str">
            <v>Rosuvastatin</v>
          </cell>
          <cell r="I49" t="str">
            <v>10mg</v>
          </cell>
          <cell r="J49" t="str">
            <v>Uống - Viên</v>
          </cell>
          <cell r="K49" t="str">
            <v>Viên</v>
          </cell>
          <cell r="L49">
            <v>1000</v>
          </cell>
          <cell r="M49" t="str">
            <v>Crestor 10mg-Rosuvastatin-10mg-Uống - Viên</v>
          </cell>
        </row>
        <row r="50">
          <cell r="B50" t="str">
            <v>G2.BDG.49</v>
          </cell>
          <cell r="C50">
            <v>2</v>
          </cell>
          <cell r="E50" t="str">
            <v>40.559</v>
          </cell>
          <cell r="F50">
            <v>576</v>
          </cell>
          <cell r="G50" t="str">
            <v>Zocor</v>
          </cell>
          <cell r="H50" t="str">
            <v>Simvastatin</v>
          </cell>
          <cell r="I50" t="str">
            <v>10mg</v>
          </cell>
          <cell r="J50" t="str">
            <v>Uống - Viên</v>
          </cell>
          <cell r="K50" t="str">
            <v>Viên</v>
          </cell>
          <cell r="L50">
            <v>10000</v>
          </cell>
          <cell r="M50" t="str">
            <v>Zocor-Simvastatin-10mg-Uống - Viên</v>
          </cell>
        </row>
        <row r="51">
          <cell r="B51" t="str">
            <v>G2.BDG.50</v>
          </cell>
          <cell r="C51">
            <v>2</v>
          </cell>
          <cell r="E51" t="str">
            <v>40.572</v>
          </cell>
          <cell r="F51">
            <v>589</v>
          </cell>
          <cell r="G51" t="str">
            <v>Nimotop</v>
          </cell>
          <cell r="H51" t="str">
            <v>Nimodipin</v>
          </cell>
          <cell r="I51" t="str">
            <v>30mg</v>
          </cell>
          <cell r="J51" t="str">
            <v>Uống - Viên</v>
          </cell>
          <cell r="K51" t="str">
            <v>Viên</v>
          </cell>
          <cell r="L51">
            <v>500</v>
          </cell>
          <cell r="M51" t="str">
            <v>Nimotop-Nimodipin-30mg-Uống - Viên</v>
          </cell>
        </row>
        <row r="52">
          <cell r="B52" t="str">
            <v>G2.BDG.51</v>
          </cell>
          <cell r="C52">
            <v>2</v>
          </cell>
          <cell r="E52" t="str">
            <v>40.580</v>
          </cell>
          <cell r="F52">
            <v>596</v>
          </cell>
          <cell r="G52" t="str">
            <v>Cavinton 5mg</v>
          </cell>
          <cell r="H52" t="str">
            <v>Vinpocetin</v>
          </cell>
          <cell r="I52" t="str">
            <v>5mg</v>
          </cell>
          <cell r="J52" t="str">
            <v>Uống - Viên</v>
          </cell>
          <cell r="K52" t="str">
            <v>Viên</v>
          </cell>
          <cell r="L52">
            <v>337000</v>
          </cell>
          <cell r="M52" t="str">
            <v>Cavinton 5mg-Vinpocetin-5mg-Uống - Viên</v>
          </cell>
        </row>
        <row r="53">
          <cell r="B53" t="str">
            <v>G2.BDG.52</v>
          </cell>
          <cell r="C53">
            <v>2</v>
          </cell>
          <cell r="E53" t="str">
            <v>40.580</v>
          </cell>
          <cell r="F53">
            <v>596</v>
          </cell>
          <cell r="G53" t="str">
            <v>Cavinton Forte</v>
          </cell>
          <cell r="H53" t="str">
            <v>Vinpocetin</v>
          </cell>
          <cell r="I53" t="str">
            <v>10mg</v>
          </cell>
          <cell r="J53" t="str">
            <v>Uống - Viên</v>
          </cell>
          <cell r="K53" t="str">
            <v>Viên</v>
          </cell>
          <cell r="L53">
            <v>250000</v>
          </cell>
          <cell r="M53" t="str">
            <v>Cavinton Forte-Vinpocetin-10mg-Uống - Viên</v>
          </cell>
        </row>
        <row r="54">
          <cell r="B54" t="str">
            <v>G2.BDG.53</v>
          </cell>
          <cell r="C54">
            <v>2</v>
          </cell>
          <cell r="E54" t="str">
            <v>40.646</v>
          </cell>
          <cell r="F54">
            <v>662</v>
          </cell>
          <cell r="G54" t="str">
            <v>Ultravist 300</v>
          </cell>
          <cell r="H54" t="str">
            <v>Iopromid acid</v>
          </cell>
          <cell r="I54" t="str">
            <v>623.40mg/ml; 50ml</v>
          </cell>
          <cell r="J54" t="str">
            <v>Tiêm - Chai</v>
          </cell>
          <cell r="K54" t="str">
            <v>Chai</v>
          </cell>
          <cell r="L54">
            <v>6160</v>
          </cell>
          <cell r="M54" t="str">
            <v>Ultravist 300-Iopromid acid-623.40mg/ml; 50ml-Tiêm - Chai</v>
          </cell>
        </row>
        <row r="55">
          <cell r="B55" t="str">
            <v>G2.BDG.54</v>
          </cell>
          <cell r="C55">
            <v>2</v>
          </cell>
          <cell r="E55" t="str">
            <v>40.680</v>
          </cell>
          <cell r="F55">
            <v>697</v>
          </cell>
          <cell r="G55" t="str">
            <v>Rabeloc I.V</v>
          </cell>
          <cell r="H55" t="str">
            <v>Rabeprazol</v>
          </cell>
          <cell r="I55" t="str">
            <v>20mg</v>
          </cell>
          <cell r="J55" t="str">
            <v>Tiêm - Lọ</v>
          </cell>
          <cell r="K55" t="str">
            <v>Lọ</v>
          </cell>
          <cell r="L55">
            <v>58000</v>
          </cell>
          <cell r="M55" t="str">
            <v>Rabeloc I.V-Rabeprazol-20mg-Tiêm - Lọ</v>
          </cell>
        </row>
        <row r="56">
          <cell r="B56" t="str">
            <v>G2.BDG.55</v>
          </cell>
          <cell r="C56">
            <v>2</v>
          </cell>
          <cell r="E56" t="str">
            <v>40.683</v>
          </cell>
          <cell r="F56">
            <v>700</v>
          </cell>
          <cell r="G56" t="str">
            <v>Mucosta</v>
          </cell>
          <cell r="H56" t="str">
            <v>Rebamipid</v>
          </cell>
          <cell r="I56" t="str">
            <v>100mg</v>
          </cell>
          <cell r="J56" t="str">
            <v>Uống - Viên</v>
          </cell>
          <cell r="K56" t="str">
            <v>Viên</v>
          </cell>
          <cell r="L56">
            <v>36000</v>
          </cell>
          <cell r="M56" t="str">
            <v>Mucosta-Rebamipid-100mg-Uống - Viên</v>
          </cell>
        </row>
        <row r="57">
          <cell r="B57" t="str">
            <v>G2.BDG.56</v>
          </cell>
          <cell r="C57">
            <v>2</v>
          </cell>
          <cell r="E57" t="str">
            <v>40.688</v>
          </cell>
          <cell r="F57">
            <v>705</v>
          </cell>
          <cell r="G57" t="str">
            <v>Motilium-M</v>
          </cell>
          <cell r="H57" t="str">
            <v>Domperidon</v>
          </cell>
          <cell r="I57" t="str">
            <v>10mg</v>
          </cell>
          <cell r="J57" t="str">
            <v>Uống - Viên</v>
          </cell>
          <cell r="K57" t="str">
            <v>Viên</v>
          </cell>
          <cell r="L57">
            <v>4100</v>
          </cell>
          <cell r="M57" t="str">
            <v>Motilium-M-Domperidon-10mg-Uống - Viên</v>
          </cell>
        </row>
        <row r="58">
          <cell r="B58" t="str">
            <v>G2.BDG.57</v>
          </cell>
          <cell r="C58">
            <v>2</v>
          </cell>
          <cell r="E58" t="str">
            <v>40.697</v>
          </cell>
          <cell r="F58">
            <v>714</v>
          </cell>
          <cell r="G58" t="str">
            <v>No-spa</v>
          </cell>
          <cell r="H58" t="str">
            <v>Drotaverin clohydrat</v>
          </cell>
          <cell r="I58" t="str">
            <v>40mg/2ml</v>
          </cell>
          <cell r="J58" t="str">
            <v>Tiêm - Ống</v>
          </cell>
          <cell r="K58" t="str">
            <v>Ống</v>
          </cell>
          <cell r="L58">
            <v>13240</v>
          </cell>
          <cell r="M58" t="str">
            <v>No-spa-Drotaverin clohydrat-40mg/2ml-Tiêm - Ống</v>
          </cell>
        </row>
        <row r="59">
          <cell r="B59" t="str">
            <v>G2.BDG.58</v>
          </cell>
          <cell r="C59">
            <v>2</v>
          </cell>
          <cell r="E59" t="str">
            <v>40.698</v>
          </cell>
          <cell r="F59">
            <v>715</v>
          </cell>
          <cell r="G59" t="str">
            <v>Buscopan</v>
          </cell>
          <cell r="H59" t="str">
            <v>Hyoscin butylbromid</v>
          </cell>
          <cell r="I59" t="str">
            <v>10mg</v>
          </cell>
          <cell r="J59" t="str">
            <v>Uống - Viên</v>
          </cell>
          <cell r="K59" t="str">
            <v>Viên</v>
          </cell>
          <cell r="L59">
            <v>51500</v>
          </cell>
          <cell r="M59" t="str">
            <v>Buscopan-Hyoscin butylbromid-10mg-Uống - Viên</v>
          </cell>
        </row>
        <row r="60">
          <cell r="B60" t="str">
            <v>G2.BDG.59</v>
          </cell>
          <cell r="C60">
            <v>2</v>
          </cell>
          <cell r="E60" t="str">
            <v>40.749</v>
          </cell>
          <cell r="F60">
            <v>766</v>
          </cell>
          <cell r="G60" t="str">
            <v>Sandostatin</v>
          </cell>
          <cell r="H60" t="str">
            <v>Octreotid</v>
          </cell>
          <cell r="I60" t="str">
            <v>0.1mg/ml</v>
          </cell>
          <cell r="J60" t="str">
            <v>Tiêm - Ống</v>
          </cell>
          <cell r="K60" t="str">
            <v>Ống</v>
          </cell>
          <cell r="L60">
            <v>600</v>
          </cell>
          <cell r="M60" t="str">
            <v>Sandostatin-Octreotid-0.1mg/ml-Tiêm - Ống</v>
          </cell>
        </row>
        <row r="61">
          <cell r="B61" t="str">
            <v>G2.BDG.60</v>
          </cell>
          <cell r="C61">
            <v>2</v>
          </cell>
          <cell r="E61" t="str">
            <v>40.784</v>
          </cell>
          <cell r="F61">
            <v>801</v>
          </cell>
          <cell r="G61" t="str">
            <v>Duphaston</v>
          </cell>
          <cell r="H61" t="str">
            <v>Dydrogesteron</v>
          </cell>
          <cell r="I61" t="str">
            <v>10mg</v>
          </cell>
          <cell r="J61" t="str">
            <v>Uống - Viên</v>
          </cell>
          <cell r="K61" t="str">
            <v>Viên</v>
          </cell>
          <cell r="L61">
            <v>9200</v>
          </cell>
          <cell r="M61" t="str">
            <v>Duphaston-Dydrogesteron-10mg-Uống - Viên</v>
          </cell>
        </row>
        <row r="62">
          <cell r="B62" t="str">
            <v>G2.BDG.61</v>
          </cell>
          <cell r="C62">
            <v>2</v>
          </cell>
          <cell r="E62" t="str">
            <v>40.800</v>
          </cell>
          <cell r="F62">
            <v>820</v>
          </cell>
          <cell r="G62" t="str">
            <v>Diamicron MR</v>
          </cell>
          <cell r="H62" t="str">
            <v>Gliclazid</v>
          </cell>
          <cell r="I62" t="str">
            <v>30mg</v>
          </cell>
          <cell r="J62" t="str">
            <v>Uống - Viên (MR)</v>
          </cell>
          <cell r="K62" t="str">
            <v>Viên</v>
          </cell>
          <cell r="L62">
            <v>97000</v>
          </cell>
          <cell r="M62" t="str">
            <v>Diamicron MR-Gliclazid-30mg-Uống - Viên (MR)</v>
          </cell>
        </row>
        <row r="63">
          <cell r="B63" t="str">
            <v>G2.BDG.62</v>
          </cell>
          <cell r="C63">
            <v>2</v>
          </cell>
          <cell r="E63" t="str">
            <v>40.800</v>
          </cell>
          <cell r="F63">
            <v>820</v>
          </cell>
          <cell r="G63" t="str">
            <v>Diamicron MR 60</v>
          </cell>
          <cell r="H63" t="str">
            <v>Gliclazid</v>
          </cell>
          <cell r="I63" t="str">
            <v>60mg</v>
          </cell>
          <cell r="J63" t="str">
            <v>Uống - Viên (MR)</v>
          </cell>
          <cell r="K63" t="str">
            <v>Viên</v>
          </cell>
          <cell r="L63">
            <v>224200</v>
          </cell>
          <cell r="M63" t="str">
            <v>Diamicron MR 60-Gliclazid-60mg-Uống - Viên (MR)</v>
          </cell>
        </row>
        <row r="64">
          <cell r="B64" t="str">
            <v>G2.BDG.63</v>
          </cell>
          <cell r="C64">
            <v>2</v>
          </cell>
          <cell r="E64" t="str">
            <v>40.801</v>
          </cell>
          <cell r="F64">
            <v>821</v>
          </cell>
          <cell r="G64" t="str">
            <v>Amaryl</v>
          </cell>
          <cell r="H64" t="str">
            <v>Glimepirid</v>
          </cell>
          <cell r="I64" t="str">
            <v>1mg</v>
          </cell>
          <cell r="J64" t="str">
            <v>Uống - Viên</v>
          </cell>
          <cell r="K64" t="str">
            <v>Viên</v>
          </cell>
          <cell r="L64">
            <v>70000</v>
          </cell>
          <cell r="M64" t="str">
            <v>Amaryl-Glimepirid-1mg-Uống - Viên</v>
          </cell>
        </row>
        <row r="65">
          <cell r="B65" t="str">
            <v>G2.BDG.64</v>
          </cell>
          <cell r="C65">
            <v>2</v>
          </cell>
          <cell r="E65" t="str">
            <v>40.806</v>
          </cell>
          <cell r="F65">
            <v>826</v>
          </cell>
          <cell r="G65" t="str">
            <v xml:space="preserve">Lantus </v>
          </cell>
          <cell r="H65" t="str">
            <v>Insulin tác dụng chậm, kéo dài (Slow-acting, Long-acting)</v>
          </cell>
          <cell r="I65" t="str">
            <v>100IU/ml; 10ml</v>
          </cell>
          <cell r="J65" t="str">
            <v>Tiêm - Lọ</v>
          </cell>
          <cell r="K65" t="str">
            <v>Lọ</v>
          </cell>
          <cell r="L65">
            <v>1200</v>
          </cell>
          <cell r="M65" t="str">
            <v>Lantus -Insulin tác dụng chậm, kéo dài (Slow-acting, Long-acting)-100IU/ml; 10ml-Tiêm - Lọ</v>
          </cell>
        </row>
        <row r="66">
          <cell r="B66" t="str">
            <v>G2.BDG.65</v>
          </cell>
          <cell r="C66">
            <v>2</v>
          </cell>
          <cell r="E66" t="str">
            <v>40.806</v>
          </cell>
          <cell r="F66">
            <v>826</v>
          </cell>
          <cell r="G66" t="str">
            <v>Lantus Solostar</v>
          </cell>
          <cell r="H66" t="str">
            <v>Insulin tác dụng chậm, kéo dài (Slow-acting, Long-acting)</v>
          </cell>
          <cell r="I66" t="str">
            <v>100IU/ml; 3ml</v>
          </cell>
          <cell r="J66" t="str">
            <v>Tiêm - Bút tiêm</v>
          </cell>
          <cell r="K66" t="str">
            <v>Bút tiêm</v>
          </cell>
          <cell r="L66">
            <v>1350</v>
          </cell>
          <cell r="M66" t="str">
            <v>Lantus Solostar-Insulin tác dụng chậm, kéo dài (Slow-acting, Long-acting)-100IU/ml; 3ml-Tiêm - Bút tiêm</v>
          </cell>
        </row>
        <row r="67">
          <cell r="B67" t="str">
            <v>G2.BDG.66</v>
          </cell>
          <cell r="C67">
            <v>2</v>
          </cell>
          <cell r="E67" t="str">
            <v>40.826</v>
          </cell>
          <cell r="F67">
            <v>848</v>
          </cell>
          <cell r="G67" t="str">
            <v>Tracrium 25mg/2.5ml 5's</v>
          </cell>
          <cell r="H67" t="str">
            <v>Atracurium besylate</v>
          </cell>
          <cell r="I67" t="str">
            <v>25mg/2,5ml</v>
          </cell>
          <cell r="J67" t="str">
            <v>Tiêm - Ống</v>
          </cell>
          <cell r="K67" t="str">
            <v>Ống</v>
          </cell>
          <cell r="L67">
            <v>2040</v>
          </cell>
          <cell r="M67" t="str">
            <v>Tracrium 25mg/2.5ml 5's-Atracurium besylate-25mg/2,5ml-Tiêm - Ống</v>
          </cell>
        </row>
        <row r="68">
          <cell r="B68" t="str">
            <v>G2.BDG.67</v>
          </cell>
          <cell r="C68">
            <v>2</v>
          </cell>
          <cell r="E68" t="str">
            <v>40.838</v>
          </cell>
          <cell r="F68">
            <v>860</v>
          </cell>
          <cell r="G68" t="str">
            <v>Esmeron</v>
          </cell>
          <cell r="H68" t="str">
            <v>Rocuronium bromid</v>
          </cell>
          <cell r="I68" t="str">
            <v>10mg/ml; 5ml</v>
          </cell>
          <cell r="J68" t="str">
            <v>Tiêm - Lọ</v>
          </cell>
          <cell r="K68" t="str">
            <v>Viên</v>
          </cell>
          <cell r="L68">
            <v>1370</v>
          </cell>
          <cell r="M68" t="str">
            <v>Esmeron-Rocuronium bromid-10mg/ml; 5ml-Tiêm - Lọ</v>
          </cell>
        </row>
        <row r="69">
          <cell r="B69" t="str">
            <v>G2.BDG.68</v>
          </cell>
          <cell r="C69">
            <v>2</v>
          </cell>
          <cell r="E69" t="str">
            <v>40.850</v>
          </cell>
          <cell r="F69">
            <v>873</v>
          </cell>
          <cell r="G69" t="str">
            <v>Lumigan 0,3mg/3ml</v>
          </cell>
          <cell r="H69" t="str">
            <v>Bimatoprost</v>
          </cell>
          <cell r="I69" t="str">
            <v>0,3mg/3ml</v>
          </cell>
          <cell r="J69" t="str">
            <v>Nhỏ mắt - Lọ</v>
          </cell>
          <cell r="K69" t="str">
            <v>Lọ</v>
          </cell>
          <cell r="L69">
            <v>180</v>
          </cell>
          <cell r="M69" t="str">
            <v>Lumigan 0,3mg/3ml-Bimatoprost-0,3mg/3ml-Nhỏ mắt - Lọ</v>
          </cell>
        </row>
        <row r="70">
          <cell r="B70" t="str">
            <v>G2.BDG.69</v>
          </cell>
          <cell r="C70">
            <v>2</v>
          </cell>
          <cell r="E70" t="str">
            <v>40.852</v>
          </cell>
          <cell r="F70">
            <v>875</v>
          </cell>
          <cell r="G70" t="str">
            <v>Azopt Drop 1% 5ml</v>
          </cell>
          <cell r="H70" t="str">
            <v>Brinzolamid</v>
          </cell>
          <cell r="I70" t="str">
            <v>1%; 5ml</v>
          </cell>
          <cell r="J70" t="str">
            <v>Nhỏ mắt - Lọ</v>
          </cell>
          <cell r="K70" t="str">
            <v>Lọ</v>
          </cell>
          <cell r="L70">
            <v>1800</v>
          </cell>
          <cell r="M70" t="str">
            <v>Azopt Drop 1% 5ml-Brinzolamid-1%; 5ml-Nhỏ mắt - Lọ</v>
          </cell>
        </row>
        <row r="71">
          <cell r="B71" t="str">
            <v>G2.BDG.70</v>
          </cell>
          <cell r="C71">
            <v>2</v>
          </cell>
          <cell r="E71" t="str">
            <v>40.858</v>
          </cell>
          <cell r="F71">
            <v>881</v>
          </cell>
          <cell r="G71" t="str">
            <v>Restasis 0,05%</v>
          </cell>
          <cell r="H71" t="str">
            <v>Cyclosporin</v>
          </cell>
          <cell r="I71" t="str">
            <v>0,05% (0,5mg/g)</v>
          </cell>
          <cell r="J71" t="str">
            <v>Nhỏ mắt - Lọ</v>
          </cell>
          <cell r="K71" t="str">
            <v>Lọ</v>
          </cell>
          <cell r="L71">
            <v>500</v>
          </cell>
          <cell r="M71" t="str">
            <v>Restasis 0,05%-Cyclosporin-0,05% (0,5mg/g)-Nhỏ mắt - Lọ</v>
          </cell>
        </row>
        <row r="72">
          <cell r="B72" t="str">
            <v>G2.BDG.71</v>
          </cell>
          <cell r="C72">
            <v>2</v>
          </cell>
          <cell r="E72" t="str">
            <v>40.881</v>
          </cell>
          <cell r="F72">
            <v>903</v>
          </cell>
          <cell r="G72" t="str">
            <v>Sanlein 0,3</v>
          </cell>
          <cell r="H72" t="str">
            <v>Natri hyaluronat</v>
          </cell>
          <cell r="I72" t="str">
            <v>15mg/5ml</v>
          </cell>
          <cell r="J72" t="str">
            <v>Nhỏ mắt - Lọ</v>
          </cell>
          <cell r="K72" t="str">
            <v>Lọ</v>
          </cell>
          <cell r="L72">
            <v>1000</v>
          </cell>
          <cell r="M72" t="str">
            <v>Sanlein 0,3-Natri hyaluronat-15mg/5ml-Nhỏ mắt - Lọ</v>
          </cell>
        </row>
        <row r="73">
          <cell r="B73" t="str">
            <v>G2.BDG.72</v>
          </cell>
          <cell r="C73">
            <v>2</v>
          </cell>
          <cell r="E73" t="str">
            <v>40.881</v>
          </cell>
          <cell r="F73">
            <v>903</v>
          </cell>
          <cell r="G73" t="str">
            <v>Sanlein 0,1</v>
          </cell>
          <cell r="H73" t="str">
            <v>Natri hyaluronat</v>
          </cell>
          <cell r="I73" t="str">
            <v>1mg/ml; 5ml</v>
          </cell>
          <cell r="J73" t="str">
            <v>Nhỏ mắt - Lọ</v>
          </cell>
          <cell r="K73" t="str">
            <v>Lọ</v>
          </cell>
          <cell r="L73">
            <v>8000</v>
          </cell>
          <cell r="M73" t="str">
            <v>Sanlein 0,1-Natri hyaluronat-1mg/ml; 5ml-Nhỏ mắt - Lọ</v>
          </cell>
        </row>
        <row r="74">
          <cell r="B74" t="str">
            <v>G2.BDG.73</v>
          </cell>
          <cell r="C74">
            <v>2</v>
          </cell>
          <cell r="E74" t="str">
            <v>40.889</v>
          </cell>
          <cell r="F74">
            <v>911</v>
          </cell>
          <cell r="G74" t="str">
            <v>Kary Uni Ophthalmic Suspension</v>
          </cell>
          <cell r="H74" t="str">
            <v>Pirenoxin</v>
          </cell>
          <cell r="I74" t="str">
            <v>0,05%mg/ml</v>
          </cell>
          <cell r="J74" t="str">
            <v>Nhỏ mắt - Lọ</v>
          </cell>
          <cell r="K74" t="str">
            <v>Lọ</v>
          </cell>
          <cell r="L74">
            <v>500</v>
          </cell>
          <cell r="M74" t="str">
            <v>Kary Uni Ophthalmic Suspension-Pirenoxin-0,05%mg/ml-Nhỏ mắt - Lọ</v>
          </cell>
        </row>
        <row r="75">
          <cell r="B75" t="str">
            <v>G2.BDG.74</v>
          </cell>
          <cell r="C75">
            <v>2</v>
          </cell>
          <cell r="E75" t="str">
            <v>40.903</v>
          </cell>
          <cell r="F75">
            <v>925</v>
          </cell>
          <cell r="G75" t="str">
            <v>Flixotide Evohaler</v>
          </cell>
          <cell r="H75" t="str">
            <v>Fluticason propionat</v>
          </cell>
          <cell r="I75" t="str">
            <v>125mcg/ liều</v>
          </cell>
          <cell r="J75" t="str">
            <v>Thuốc dạng phun mù định liều, xịt qua đường miệng</v>
          </cell>
          <cell r="K75" t="str">
            <v>Bình</v>
          </cell>
          <cell r="L75">
            <v>1500</v>
          </cell>
          <cell r="M75" t="str">
            <v>Flixotide Evohaler-Fluticason propionat-125mcg/ liều-Thuốc dạng phun mù định liều, xịt qua đường miệng</v>
          </cell>
        </row>
        <row r="76">
          <cell r="B76" t="str">
            <v>G2.BDG.75</v>
          </cell>
          <cell r="C76">
            <v>2</v>
          </cell>
          <cell r="E76" t="str">
            <v>40.913</v>
          </cell>
          <cell r="F76">
            <v>935</v>
          </cell>
          <cell r="G76" t="str">
            <v>Otrivin</v>
          </cell>
          <cell r="H76" t="str">
            <v>Xylometazolin</v>
          </cell>
          <cell r="I76" t="str">
            <v>0,1%; 10ml</v>
          </cell>
          <cell r="J76" t="str">
            <v>Nhỏ mũi - Lọ</v>
          </cell>
          <cell r="K76" t="str">
            <v>Lọ</v>
          </cell>
          <cell r="L76">
            <v>2820</v>
          </cell>
          <cell r="M76" t="str">
            <v>Otrivin-Xylometazolin-0,1%; 10ml-Nhỏ mũi - Lọ</v>
          </cell>
        </row>
        <row r="77">
          <cell r="B77" t="str">
            <v>G2.BDG.76</v>
          </cell>
          <cell r="C77">
            <v>2</v>
          </cell>
          <cell r="E77" t="str">
            <v>40.958</v>
          </cell>
          <cell r="F77">
            <v>983</v>
          </cell>
          <cell r="G77" t="str">
            <v>GRANDAXIN</v>
          </cell>
          <cell r="H77" t="str">
            <v>Tofisopam</v>
          </cell>
          <cell r="I77" t="str">
            <v>50mg</v>
          </cell>
          <cell r="J77" t="str">
            <v>Uống - Viên nén</v>
          </cell>
          <cell r="K77" t="str">
            <v>Viên</v>
          </cell>
          <cell r="L77">
            <v>112000</v>
          </cell>
          <cell r="M77" t="str">
            <v>GRANDAXIN-Tofisopam-50mg-Uống - Viên nén</v>
          </cell>
        </row>
        <row r="78">
          <cell r="B78" t="str">
            <v>G2.BDG.77</v>
          </cell>
          <cell r="C78">
            <v>2</v>
          </cell>
          <cell r="E78" t="str">
            <v>40.969</v>
          </cell>
          <cell r="F78">
            <v>994</v>
          </cell>
          <cell r="G78" t="str">
            <v>Stablon 12,5mg</v>
          </cell>
          <cell r="H78" t="str">
            <v>Tianeptin</v>
          </cell>
          <cell r="I78" t="str">
            <v>12,5mg</v>
          </cell>
          <cell r="J78" t="str">
            <v>Uống - Viên nén bao phim</v>
          </cell>
          <cell r="K78" t="str">
            <v>Viên</v>
          </cell>
          <cell r="L78">
            <v>25000</v>
          </cell>
          <cell r="M78" t="str">
            <v>Stablon 12,5mg-Tianeptin-12,5mg-Uống - Viên nén bao phim</v>
          </cell>
        </row>
        <row r="79">
          <cell r="B79" t="str">
            <v>G2.BDG.78</v>
          </cell>
          <cell r="C79">
            <v>2</v>
          </cell>
          <cell r="E79" t="str">
            <v>40.973</v>
          </cell>
          <cell r="F79">
            <v>778</v>
          </cell>
          <cell r="G79" t="str">
            <v>Pulmicort Respules</v>
          </cell>
          <cell r="H79" t="str">
            <v>Budesonid</v>
          </cell>
          <cell r="I79" t="str">
            <v>500mcg/ 2ml</v>
          </cell>
          <cell r="J79" t="str">
            <v>Khí dung - Ống</v>
          </cell>
          <cell r="K79" t="str">
            <v>Ống</v>
          </cell>
          <cell r="L79">
            <v>14200</v>
          </cell>
          <cell r="M79" t="str">
            <v>Pulmicort Respules-Budesonid-500mcg/ 2ml-Khí dung - Ống</v>
          </cell>
        </row>
        <row r="80">
          <cell r="B80" t="str">
            <v>G2.BDG.79</v>
          </cell>
          <cell r="C80">
            <v>2</v>
          </cell>
          <cell r="E80" t="str">
            <v>40.974</v>
          </cell>
          <cell r="F80">
            <v>779</v>
          </cell>
          <cell r="G80" t="str">
            <v>Symbicort Turbuhaler</v>
          </cell>
          <cell r="H80" t="str">
            <v>Budesonid + formoterol</v>
          </cell>
          <cell r="I80" t="str">
            <v>160 mcg + 4,5 mcg; 120 liều</v>
          </cell>
          <cell r="J80" t="str">
            <v>Bột dùng để hít - Ống hít</v>
          </cell>
          <cell r="K80" t="str">
            <v>Ống</v>
          </cell>
          <cell r="L80">
            <v>200</v>
          </cell>
          <cell r="M80" t="str">
            <v>Symbicort Turbuhaler-Budesonid + formoterol-160 mcg + 4,5 mcg; 120 liều-Bột dùng để hít - Ống hít</v>
          </cell>
        </row>
        <row r="81">
          <cell r="B81" t="str">
            <v>G2.BDG.80</v>
          </cell>
          <cell r="C81">
            <v>2</v>
          </cell>
          <cell r="E81" t="str">
            <v>40.974</v>
          </cell>
          <cell r="F81">
            <v>779</v>
          </cell>
          <cell r="G81" t="str">
            <v>Symbicort Turbuhaler</v>
          </cell>
          <cell r="H81" t="str">
            <v>Budesonid + formoterol</v>
          </cell>
          <cell r="I81" t="str">
            <v>160 mcg + 4,5 mcg; 60 liều</v>
          </cell>
          <cell r="J81" t="str">
            <v>Bột dùng để hít - Ống hít</v>
          </cell>
          <cell r="K81" t="str">
            <v>Ống</v>
          </cell>
          <cell r="L81">
            <v>8710</v>
          </cell>
          <cell r="M81" t="str">
            <v>Symbicort Turbuhaler-Budesonid + formoterol-160 mcg + 4,5 mcg; 60 liều-Bột dùng để hít - Ống hít</v>
          </cell>
        </row>
        <row r="82">
          <cell r="B82" t="str">
            <v>G2.BDG.81</v>
          </cell>
          <cell r="C82">
            <v>2</v>
          </cell>
          <cell r="E82" t="str">
            <v>40.976</v>
          </cell>
          <cell r="F82">
            <v>1005</v>
          </cell>
          <cell r="G82" t="str">
            <v>Berodual</v>
          </cell>
          <cell r="H82" t="str">
            <v>Fenoterol + ipratropium</v>
          </cell>
          <cell r="I82" t="str">
            <v>0,05mg/nhát xịt + 0,02mg/nhát xịt; bình xịt 200 nhát xịt (10ml)</v>
          </cell>
          <cell r="J82" t="str">
            <v xml:space="preserve">Phun sương định liều - Bình xịt </v>
          </cell>
          <cell r="K82" t="str">
            <v>Bình</v>
          </cell>
          <cell r="L82">
            <v>2730</v>
          </cell>
          <cell r="M82" t="str">
            <v xml:space="preserve">Berodual-Fenoterol + ipratropium-0,05mg/nhát xịt + 0,02mg/nhát xịt; bình xịt 200 nhát xịt (10ml)-Phun sương định liều - Bình xịt </v>
          </cell>
        </row>
        <row r="83">
          <cell r="B83" t="str">
            <v>G2.BDG.82</v>
          </cell>
          <cell r="C83">
            <v>2</v>
          </cell>
          <cell r="E83" t="str">
            <v>40.976</v>
          </cell>
          <cell r="F83">
            <v>1005</v>
          </cell>
          <cell r="G83" t="str">
            <v>Berodual</v>
          </cell>
          <cell r="H83" t="str">
            <v>Fenoterol + ipratropium</v>
          </cell>
          <cell r="I83" t="str">
            <v>50mg + 25mg; lọ 20ml dung dịch khí dung</v>
          </cell>
          <cell r="J83" t="str">
            <v>Khí dung - Lọ</v>
          </cell>
          <cell r="K83" t="str">
            <v>Lọ</v>
          </cell>
          <cell r="L83">
            <v>4750</v>
          </cell>
          <cell r="M83" t="str">
            <v>Berodual-Fenoterol + ipratropium-50mg + 25mg; lọ 20ml dung dịch khí dung-Khí dung - Lọ</v>
          </cell>
        </row>
        <row r="84">
          <cell r="B84" t="str">
            <v>G2.BDG.83</v>
          </cell>
          <cell r="C84">
            <v>2</v>
          </cell>
          <cell r="E84" t="str">
            <v>40.980</v>
          </cell>
          <cell r="F84">
            <v>1007</v>
          </cell>
          <cell r="G84" t="str">
            <v>Ventolin</v>
          </cell>
          <cell r="H84" t="str">
            <v>Salbutamol (sulfat)</v>
          </cell>
          <cell r="I84" t="str">
            <v>100mcg/liều; 200liều</v>
          </cell>
          <cell r="J84" t="str">
            <v>Huyền dịch xịt qua bình định liều điều áp - Bình xịt</v>
          </cell>
          <cell r="K84" t="str">
            <v>Bình</v>
          </cell>
          <cell r="L84">
            <v>7200</v>
          </cell>
          <cell r="M84" t="str">
            <v>Ventolin-Salbutamol (sulfat)-100mcg/liều; 200liều-Huyền dịch xịt qua bình định liều điều áp - Bình xịt</v>
          </cell>
        </row>
        <row r="85">
          <cell r="B85" t="str">
            <v>G2.BDG.84</v>
          </cell>
          <cell r="C85">
            <v>2</v>
          </cell>
          <cell r="E85" t="str">
            <v>40.980</v>
          </cell>
          <cell r="F85">
            <v>1007</v>
          </cell>
          <cell r="G85" t="str">
            <v>Ventolin nebules</v>
          </cell>
          <cell r="H85" t="str">
            <v>Salbutamol (sulfat)</v>
          </cell>
          <cell r="I85" t="str">
            <v>2.5mg/2,5ml</v>
          </cell>
          <cell r="J85" t="str">
            <v>Dung dịch khí dung - Ống</v>
          </cell>
          <cell r="K85" t="str">
            <v>Ống</v>
          </cell>
          <cell r="L85">
            <v>36910</v>
          </cell>
          <cell r="M85" t="str">
            <v>Ventolin nebules-Salbutamol (sulfat)-2.5mg/2,5ml-Dung dịch khí dung - Ống</v>
          </cell>
        </row>
        <row r="86">
          <cell r="B86" t="str">
            <v>G2.BDG.85</v>
          </cell>
          <cell r="C86">
            <v>2</v>
          </cell>
          <cell r="E86" t="str">
            <v>40.980</v>
          </cell>
          <cell r="F86">
            <v>1007</v>
          </cell>
          <cell r="G86" t="str">
            <v>Ventolin nebules</v>
          </cell>
          <cell r="H86" t="str">
            <v>Salbutamol (sulfat)</v>
          </cell>
          <cell r="I86" t="str">
            <v>5mg/2,5ml</v>
          </cell>
          <cell r="J86" t="str">
            <v>Dung dịch khí dung - Ống</v>
          </cell>
          <cell r="K86" t="str">
            <v>Ống</v>
          </cell>
          <cell r="L86">
            <v>15290</v>
          </cell>
          <cell r="M86" t="str">
            <v>Ventolin nebules-Salbutamol (sulfat)-5mg/2,5ml-Dung dịch khí dung - Ống</v>
          </cell>
        </row>
        <row r="87">
          <cell r="B87" t="str">
            <v>G2.BDG.86</v>
          </cell>
          <cell r="C87">
            <v>2</v>
          </cell>
          <cell r="E87" t="str">
            <v>40.981</v>
          </cell>
          <cell r="F87">
            <v>1008</v>
          </cell>
          <cell r="G87" t="str">
            <v>Combivent</v>
          </cell>
          <cell r="H87" t="str">
            <v>Salbutamol + ipratropium</v>
          </cell>
          <cell r="I87" t="str">
            <v xml:space="preserve">2.5mg + 0.5mg; 2,5 ml </v>
          </cell>
          <cell r="J87" t="str">
            <v>Dung dịch khí dung - Lọ</v>
          </cell>
          <cell r="K87" t="str">
            <v>Lọ</v>
          </cell>
          <cell r="L87">
            <v>57000</v>
          </cell>
          <cell r="M87" t="str">
            <v>Combivent-Salbutamol + ipratropium-2.5mg + 0.5mg; 2,5 ml -Dung dịch khí dung - Lọ</v>
          </cell>
        </row>
        <row r="88">
          <cell r="B88" t="str">
            <v>G2.BDG.87</v>
          </cell>
          <cell r="C88">
            <v>2</v>
          </cell>
          <cell r="E88" t="str">
            <v>40.982</v>
          </cell>
          <cell r="F88">
            <v>1009</v>
          </cell>
          <cell r="G88" t="str">
            <v>Seretide evohaler 25/125mcg</v>
          </cell>
          <cell r="H88" t="str">
            <v>Salmeterol+ fluticason propionat</v>
          </cell>
          <cell r="I88" t="str">
            <v>125mcg+ 25mcg; 120liều</v>
          </cell>
          <cell r="J88" t="str">
            <v xml:space="preserve">Hỗn dịch xịt định liều - Bình xịt </v>
          </cell>
          <cell r="K88" t="str">
            <v>Bình</v>
          </cell>
          <cell r="L88">
            <v>1400</v>
          </cell>
          <cell r="M88" t="str">
            <v xml:space="preserve">Seretide evohaler 25/125mcg-Salmeterol+ fluticason propionat-125mcg+ 25mcg; 120liều-Hỗn dịch xịt định liều - Bình xịt </v>
          </cell>
        </row>
        <row r="89">
          <cell r="B89" t="str">
            <v>G2.BDG.88</v>
          </cell>
          <cell r="C89">
            <v>2</v>
          </cell>
          <cell r="E89" t="str">
            <v>40.982</v>
          </cell>
          <cell r="F89">
            <v>1009</v>
          </cell>
          <cell r="G89" t="str">
            <v>Seretide Evohaler DC 25/50mcg 120d</v>
          </cell>
          <cell r="H89" t="str">
            <v>Salmeterol+ fluticason propionat</v>
          </cell>
          <cell r="I89" t="str">
            <v>50mcg+ 25mcg; 120 liều</v>
          </cell>
          <cell r="J89" t="str">
            <v>Thuốc phun mù hệ hỗn dịch để hít qua đường miệng</v>
          </cell>
          <cell r="K89" t="str">
            <v>Bình</v>
          </cell>
          <cell r="L89">
            <v>100</v>
          </cell>
          <cell r="M89" t="str">
            <v>Seretide Evohaler DC 25/50mcg 120d-Salmeterol+ fluticason propionat-50mcg+ 25mcg; 120 liều-Thuốc phun mù hệ hỗn dịch để hít qua đường miệng</v>
          </cell>
        </row>
        <row r="90">
          <cell r="B90" t="str">
            <v>G2.BDG.89</v>
          </cell>
          <cell r="C90">
            <v>2</v>
          </cell>
          <cell r="E90" t="str">
            <v>40.982</v>
          </cell>
          <cell r="F90">
            <v>1009</v>
          </cell>
          <cell r="G90" t="str">
            <v>Seretide Evohaler DC 25/250mcg 120d</v>
          </cell>
          <cell r="H90" t="str">
            <v>Salmeterol+ fluticason propionat</v>
          </cell>
          <cell r="I90" t="str">
            <v>250mcg+ 25mcg; 120liều</v>
          </cell>
          <cell r="J90" t="str">
            <v>Thuốc phun mù hệ hỗn dịch để hít qua đường miệng</v>
          </cell>
          <cell r="K90" t="str">
            <v>Bình</v>
          </cell>
          <cell r="L90">
            <v>3500</v>
          </cell>
          <cell r="M90" t="str">
            <v>Seretide Evohaler DC 25/250mcg 120d-Salmeterol+ fluticason propionat-250mcg+ 25mcg; 120liều-Thuốc phun mù hệ hỗn dịch để hít qua đường miệng</v>
          </cell>
        </row>
        <row r="91">
          <cell r="B91" t="str">
            <v>G2.BDG.90</v>
          </cell>
          <cell r="C91">
            <v>2</v>
          </cell>
          <cell r="E91" t="str">
            <v>40.983</v>
          </cell>
          <cell r="F91">
            <v>1010</v>
          </cell>
          <cell r="G91" t="str">
            <v>Bricanyl</v>
          </cell>
          <cell r="H91" t="str">
            <v>Terbutalin</v>
          </cell>
          <cell r="I91" t="str">
            <v xml:space="preserve">0,5mg/ml </v>
          </cell>
          <cell r="J91" t="str">
            <v>Tiêm - Ống</v>
          </cell>
          <cell r="K91" t="str">
            <v>Ống</v>
          </cell>
          <cell r="L91">
            <v>7000</v>
          </cell>
          <cell r="M91" t="str">
            <v>Bricanyl-Terbutalin-0,5mg/ml -Tiêm - Ống</v>
          </cell>
        </row>
        <row r="92">
          <cell r="B92" t="str">
            <v>G2.BDG.91</v>
          </cell>
          <cell r="C92">
            <v>2</v>
          </cell>
          <cell r="E92" t="str">
            <v>40.1025</v>
          </cell>
          <cell r="F92">
            <v>1052</v>
          </cell>
          <cell r="G92" t="str">
            <v xml:space="preserve">LIPOFUNDIN Mct/Lct </v>
          </cell>
          <cell r="H92" t="str">
            <v>Nhũ dịch lipid</v>
          </cell>
          <cell r="I92" t="str">
            <v xml:space="preserve">20% 250ML </v>
          </cell>
          <cell r="J92" t="str">
            <v>Tiêm truyền - Chai</v>
          </cell>
          <cell r="K92" t="str">
            <v>Chai</v>
          </cell>
          <cell r="L92">
            <v>1330</v>
          </cell>
          <cell r="M92" t="str">
            <v>LIPOFUNDIN Mct/Lct -Nhũ dịch lipid-20% 250ML -Tiêm truyền - Chai</v>
          </cell>
        </row>
        <row r="93">
          <cell r="B93" t="str">
            <v>G2.BDG.92</v>
          </cell>
          <cell r="C93">
            <v>2</v>
          </cell>
          <cell r="E93" t="str">
            <v>40.1025</v>
          </cell>
          <cell r="F93">
            <v>1052</v>
          </cell>
          <cell r="G93" t="str">
            <v>Lipidem 100 ml</v>
          </cell>
          <cell r="H93" t="str">
            <v>Nhũ dịch lipid</v>
          </cell>
          <cell r="I93" t="str">
            <v>20% 100 ml</v>
          </cell>
          <cell r="J93" t="str">
            <v>Tiêm truyền - Chai</v>
          </cell>
          <cell r="K93" t="str">
            <v xml:space="preserve">Chai </v>
          </cell>
          <cell r="L93">
            <v>100</v>
          </cell>
          <cell r="M93" t="str">
            <v>Lipidem 100 ml-Nhũ dịch lipid-20% 100 ml-Tiêm truyền - Chai</v>
          </cell>
        </row>
        <row r="94">
          <cell r="B94" t="str">
            <v>G2.BDG.93</v>
          </cell>
          <cell r="C94">
            <v>2</v>
          </cell>
          <cell r="E94" t="str">
            <v>40.1032</v>
          </cell>
          <cell r="F94">
            <v>1059</v>
          </cell>
          <cell r="G94" t="str">
            <v>Calcium Sandoz 500mg</v>
          </cell>
          <cell r="H94" t="str">
            <v>Calci carbonat + calci gluconolactat</v>
          </cell>
          <cell r="I94" t="str">
            <v>300mg + 2940mg</v>
          </cell>
          <cell r="J94" t="str">
            <v>Uống - Viên sủi</v>
          </cell>
          <cell r="K94" t="str">
            <v>Viên</v>
          </cell>
          <cell r="L94">
            <v>2400</v>
          </cell>
          <cell r="M94" t="str">
            <v>Calcium Sandoz 500mg-Calci carbonat + calci gluconolactat-300mg + 2940mg-Uống - Viên sủi</v>
          </cell>
        </row>
        <row r="95">
          <cell r="B95" t="str">
            <v>G2.BDG.94</v>
          </cell>
          <cell r="C95">
            <v>2</v>
          </cell>
          <cell r="E95" t="str">
            <v>40.457+29</v>
          </cell>
          <cell r="F95" t="str">
            <v>557+554</v>
          </cell>
          <cell r="G95" t="str">
            <v>Duoplavin</v>
          </cell>
          <cell r="H95" t="str">
            <v>Clopidogrel + Acetylsalicylic acid</v>
          </cell>
          <cell r="I95" t="str">
            <v>75mg + 100mg</v>
          </cell>
          <cell r="J95" t="str">
            <v>Uống - Viên</v>
          </cell>
          <cell r="K95" t="str">
            <v>Viên</v>
          </cell>
          <cell r="L95">
            <v>13200</v>
          </cell>
          <cell r="M95" t="str">
            <v>Duoplavin-Clopidogrel + Acetylsalicylic acid-75mg + 100mg-Uống - Viên</v>
          </cell>
        </row>
        <row r="96">
          <cell r="B96" t="str">
            <v>G2.BDG.95</v>
          </cell>
          <cell r="C96">
            <v>2</v>
          </cell>
          <cell r="E96" t="str">
            <v>40.706+732</v>
          </cell>
          <cell r="F96" t="str">
            <v>873+916</v>
          </cell>
          <cell r="G96" t="str">
            <v xml:space="preserve">Ganfort </v>
          </cell>
          <cell r="H96" t="str">
            <v>Bimatoprost + Timolol</v>
          </cell>
          <cell r="I96" t="str">
            <v>0.3mg/ml + 5mg/ml</v>
          </cell>
          <cell r="J96" t="str">
            <v>Nhỏ mắt - Lọ</v>
          </cell>
          <cell r="K96" t="str">
            <v>Lọ</v>
          </cell>
          <cell r="L96">
            <v>200</v>
          </cell>
          <cell r="M96" t="str">
            <v>Ganfort -Bimatoprost + Timolol-0.3mg/ml + 5mg/ml-Nhỏ mắt - Lọ</v>
          </cell>
        </row>
        <row r="97">
          <cell r="B97" t="str">
            <v>G2.BDG.96</v>
          </cell>
          <cell r="C97">
            <v>2</v>
          </cell>
          <cell r="E97" t="str">
            <v>40.707+732</v>
          </cell>
          <cell r="F97" t="str">
            <v>874+916</v>
          </cell>
          <cell r="G97" t="str">
            <v>Combigan 5ml</v>
          </cell>
          <cell r="H97" t="str">
            <v>Brimonidin tartrat + Timolol</v>
          </cell>
          <cell r="I97" t="str">
            <v>2mg/ml + 5mg/ml</v>
          </cell>
          <cell r="J97" t="str">
            <v>Nhỏ mắt - Lọ</v>
          </cell>
          <cell r="K97" t="str">
            <v>Lọ</v>
          </cell>
          <cell r="L97">
            <v>300</v>
          </cell>
          <cell r="M97" t="str">
            <v>Combigan 5ml-Brimonidin tartrat + Timolol-2mg/ml + 5mg/ml-Nhỏ mắt - Lọ</v>
          </cell>
        </row>
        <row r="98">
          <cell r="B98" t="str">
            <v>G2.BDG.97</v>
          </cell>
          <cell r="C98">
            <v>2</v>
          </cell>
          <cell r="E98" t="str">
            <v>40.14</v>
          </cell>
          <cell r="G98" t="str">
            <v>Emla</v>
          </cell>
          <cell r="H98" t="str">
            <v>Lidocain  + Prilocain</v>
          </cell>
          <cell r="I98" t="str">
            <v>125mg + 125mg; 5g</v>
          </cell>
          <cell r="J98" t="str">
            <v>Dùng ngoài - Tube</v>
          </cell>
          <cell r="K98" t="str">
            <v>Tube</v>
          </cell>
          <cell r="L98">
            <v>200</v>
          </cell>
          <cell r="M98" t="str">
            <v>Emla-Lidocain  + Prilocain-125mg + 125mg; 5g-Dùng ngoài - Tube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hông tin gói thầu"/>
      <sheetName val="Mẫu lọc danh mục"/>
      <sheetName val="Mẫu số 13"/>
      <sheetName val="Mẫu số 11a"/>
      <sheetName val="Mẫu 11b"/>
      <sheetName val="PVCC"/>
      <sheetName val="BCTC"/>
      <sheetName val="TỔNG HỢP HDTT"/>
      <sheetName val="HDTT 2020"/>
      <sheetName val="HDTT 2021"/>
      <sheetName val="Bảng điểm kỹ thuật"/>
      <sheetName val="DM Bepharco"/>
      <sheetName val="Bảng mail merg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2">
          <cell r="B2" t="str">
            <v>STT</v>
          </cell>
          <cell r="C2" t="str">
            <v>Số TT theo TT15/20</v>
          </cell>
          <cell r="D2" t="str">
            <v>Số TT theo TT30/TT05</v>
          </cell>
          <cell r="E2" t="str">
            <v>Nhóm chính theo TT30/TT05</v>
          </cell>
          <cell r="F2" t="str">
            <v>Nhóm phụ theo TT30/TT05</v>
          </cell>
          <cell r="G2" t="str">
            <v>Nhóm thuốc</v>
          </cell>
          <cell r="H2" t="str">
            <v>Hoạt chất theo Thông tư</v>
          </cell>
          <cell r="I2" t="str">
            <v>Nguồn hàng</v>
          </cell>
          <cell r="J2" t="str">
            <v>Nguồn kinh doanh</v>
          </cell>
          <cell r="K2" t="str">
            <v>Tên thuốc</v>
          </cell>
          <cell r="L2" t="str">
            <v>Tên hoạt chất</v>
          </cell>
          <cell r="M2" t="str">
            <v>Nồng độ, hàm lượng</v>
          </cell>
          <cell r="N2" t="str">
            <v>Đơn vị tính</v>
          </cell>
          <cell r="O2" t="str">
            <v>Quy cách, Dạng bào chế, Đường dùng</v>
          </cell>
          <cell r="P2" t="str">
            <v>Đường dùng</v>
          </cell>
          <cell r="Q2" t="str">
            <v>Dạng bào chế</v>
          </cell>
          <cell r="R2" t="str">
            <v xml:space="preserve">Quy cách </v>
          </cell>
          <cell r="S2" t="str">
            <v>GĐKLH hoặc GPNK</v>
          </cell>
          <cell r="T2" t="str">
            <v>Công văn gia hạn</v>
          </cell>
          <cell r="U2" t="str">
            <v>Hạn dùng (Tuổi thọ)</v>
          </cell>
          <cell r="V2" t="str">
            <v>Giá kê khai</v>
          </cell>
          <cell r="W2" t="str">
            <v>Cơ sở sản xuất - Nước sản xuất</v>
          </cell>
          <cell r="X2" t="str">
            <v>Cơ sở sản xuất</v>
          </cell>
          <cell r="Y2" t="str">
            <v>Nước sản xuất</v>
          </cell>
          <cell r="Z2" t="str">
            <v>STT/ĐỢT GMP</v>
          </cell>
          <cell r="AA2" t="str">
            <v>Chỉ định</v>
          </cell>
          <cell r="AB2" t="str">
            <v>Mã GMP</v>
          </cell>
          <cell r="AC2" t="str">
            <v>Phân loại</v>
          </cell>
        </row>
        <row r="3">
          <cell r="A3" t="str">
            <v>BE0034</v>
          </cell>
        </row>
        <row r="4">
          <cell r="A4" t="str">
            <v>BE0033</v>
          </cell>
        </row>
        <row r="5">
          <cell r="A5" t="str">
            <v>BE0009</v>
          </cell>
        </row>
        <row r="6">
          <cell r="A6" t="str">
            <v>BE0008</v>
          </cell>
        </row>
        <row r="7">
          <cell r="A7" t="str">
            <v>BE0039</v>
          </cell>
        </row>
        <row r="8">
          <cell r="A8" t="str">
            <v>BE0015</v>
          </cell>
        </row>
        <row r="9">
          <cell r="A9" t="str">
            <v>BO0005</v>
          </cell>
        </row>
        <row r="10">
          <cell r="A10" t="str">
            <v>BO0004</v>
          </cell>
        </row>
        <row r="11">
          <cell r="A11" t="str">
            <v>BE0031</v>
          </cell>
        </row>
        <row r="12">
          <cell r="A12" t="str">
            <v>BE0030</v>
          </cell>
        </row>
        <row r="13">
          <cell r="A13" t="str">
            <v>BI0004</v>
          </cell>
        </row>
        <row r="14">
          <cell r="A14" t="str">
            <v>EN0003</v>
          </cell>
        </row>
        <row r="15">
          <cell r="A15" t="str">
            <v>EN0004</v>
          </cell>
        </row>
        <row r="16">
          <cell r="A16" t="str">
            <v>NE0001</v>
          </cell>
        </row>
        <row r="17">
          <cell r="A17" t="str">
            <v>IR0001</v>
          </cell>
        </row>
        <row r="18">
          <cell r="A18" t="str">
            <v>IR0002</v>
          </cell>
        </row>
        <row r="19">
          <cell r="A19" t="str">
            <v>LO0001</v>
          </cell>
        </row>
        <row r="20">
          <cell r="A20" t="str">
            <v>FL0001</v>
          </cell>
        </row>
        <row r="21">
          <cell r="A21" t="str">
            <v>FL0002</v>
          </cell>
        </row>
        <row r="22">
          <cell r="A22" t="str">
            <v>Cập nhật</v>
          </cell>
        </row>
        <row r="23">
          <cell r="A23" t="str">
            <v>RI0001</v>
          </cell>
        </row>
        <row r="24">
          <cell r="A24" t="str">
            <v>HA0002</v>
          </cell>
        </row>
        <row r="25">
          <cell r="A25" t="str">
            <v>AR0001</v>
          </cell>
        </row>
        <row r="26">
          <cell r="A26" t="str">
            <v>LI0002</v>
          </cell>
        </row>
        <row r="27">
          <cell r="A27" t="str">
            <v>BE0002</v>
          </cell>
        </row>
        <row r="28">
          <cell r="A28" t="str">
            <v>BE0001</v>
          </cell>
        </row>
        <row r="29">
          <cell r="A29" t="str">
            <v>BE0041</v>
          </cell>
        </row>
        <row r="30">
          <cell r="A30" t="str">
            <v>VE0002</v>
          </cell>
        </row>
        <row r="31">
          <cell r="A31" t="str">
            <v>VE0001</v>
          </cell>
        </row>
        <row r="32">
          <cell r="A32" t="str">
            <v>QU0001</v>
          </cell>
        </row>
        <row r="33">
          <cell r="A33" t="str">
            <v>MY0003</v>
          </cell>
        </row>
        <row r="34">
          <cell r="A34" t="str">
            <v>MY0002</v>
          </cell>
        </row>
        <row r="35">
          <cell r="A35" t="str">
            <v>OX0001</v>
          </cell>
        </row>
        <row r="36">
          <cell r="A36" t="str">
            <v>CA0006</v>
          </cell>
        </row>
        <row r="37">
          <cell r="A37" t="str">
            <v>CA0008</v>
          </cell>
        </row>
        <row r="38">
          <cell r="A38" t="str">
            <v>CA0007</v>
          </cell>
        </row>
        <row r="39">
          <cell r="A39" t="str">
            <v>DI0001</v>
          </cell>
        </row>
        <row r="40">
          <cell r="A40" t="str">
            <v>PA0003</v>
          </cell>
        </row>
        <row r="41">
          <cell r="A41" t="str">
            <v>PA0004</v>
          </cell>
        </row>
        <row r="42">
          <cell r="A42" t="str">
            <v>PA0001</v>
          </cell>
        </row>
        <row r="43">
          <cell r="A43" t="str">
            <v>PA0002</v>
          </cell>
        </row>
        <row r="44">
          <cell r="A44" t="str">
            <v>PH0003</v>
          </cell>
        </row>
        <row r="45">
          <cell r="A45" t="str">
            <v>RH0001</v>
          </cell>
        </row>
        <row r="46">
          <cell r="A46" t="str">
            <v>BE0013</v>
          </cell>
        </row>
        <row r="47">
          <cell r="A47" t="str">
            <v>FO0002</v>
          </cell>
        </row>
        <row r="48">
          <cell r="A48" t="str">
            <v>FO0003</v>
          </cell>
        </row>
        <row r="49">
          <cell r="A49" t="str">
            <v>SI0002</v>
          </cell>
        </row>
        <row r="50">
          <cell r="A50" t="str">
            <v>SI0001</v>
          </cell>
        </row>
        <row r="51">
          <cell r="A51" t="str">
            <v>CA0001</v>
          </cell>
        </row>
        <row r="52">
          <cell r="A52" t="str">
            <v>TR0002</v>
          </cell>
        </row>
        <row r="53">
          <cell r="A53" t="str">
            <v>PA0003</v>
          </cell>
        </row>
        <row r="54">
          <cell r="A54" t="str">
            <v>BE0040</v>
          </cell>
        </row>
        <row r="55">
          <cell r="A55" t="str">
            <v>Cập nhật</v>
          </cell>
        </row>
        <row r="56">
          <cell r="A56" t="str">
            <v>AC0001</v>
          </cell>
        </row>
        <row r="57">
          <cell r="A57" t="str">
            <v>AC0002</v>
          </cell>
        </row>
        <row r="58">
          <cell r="A58" t="str">
            <v>AC0003</v>
          </cell>
        </row>
        <row r="59">
          <cell r="A59" t="str">
            <v>CA0005</v>
          </cell>
        </row>
        <row r="60">
          <cell r="A60" t="str">
            <v>CA0004</v>
          </cell>
        </row>
        <row r="61">
          <cell r="A61" t="str">
            <v>CO0001</v>
          </cell>
        </row>
        <row r="62">
          <cell r="A62" t="str">
            <v>PH0001</v>
          </cell>
        </row>
        <row r="63">
          <cell r="A63" t="str">
            <v>DA0001</v>
          </cell>
        </row>
        <row r="64">
          <cell r="A64" t="str">
            <v>HT0001</v>
          </cell>
        </row>
        <row r="65">
          <cell r="A65" t="str">
            <v>PH0002</v>
          </cell>
        </row>
        <row r="66">
          <cell r="A66" t="str">
            <v>HU0001</v>
          </cell>
        </row>
        <row r="67">
          <cell r="A67" t="str">
            <v>HU0002</v>
          </cell>
        </row>
        <row r="68">
          <cell r="A68" t="str">
            <v>FO0001</v>
          </cell>
        </row>
        <row r="69">
          <cell r="A69" t="str">
            <v>Cập nhật</v>
          </cell>
        </row>
        <row r="70">
          <cell r="A70" t="str">
            <v>AN0001</v>
          </cell>
        </row>
        <row r="71">
          <cell r="A71" t="str">
            <v>HO0002</v>
          </cell>
        </row>
        <row r="72">
          <cell r="A72" t="str">
            <v>HO0003</v>
          </cell>
        </row>
        <row r="73">
          <cell r="A73" t="str">
            <v>TH0002</v>
          </cell>
        </row>
        <row r="74">
          <cell r="A74" t="str">
            <v>TA0004</v>
          </cell>
        </row>
        <row r="75">
          <cell r="A75" t="str">
            <v>BO0001</v>
          </cell>
        </row>
        <row r="76">
          <cell r="A76" t="str">
            <v>HO0001</v>
          </cell>
        </row>
        <row r="77">
          <cell r="A77" t="str">
            <v>AR0003</v>
          </cell>
        </row>
        <row r="78">
          <cell r="A78" t="str">
            <v>PA0005</v>
          </cell>
        </row>
        <row r="79">
          <cell r="A79" t="str">
            <v>AL0003</v>
          </cell>
        </row>
        <row r="80">
          <cell r="A80" t="str">
            <v>LI0001</v>
          </cell>
        </row>
        <row r="81">
          <cell r="A81" t="str">
            <v>ER0002</v>
          </cell>
        </row>
        <row r="82">
          <cell r="A82" t="str">
            <v>EG0001</v>
          </cell>
        </row>
        <row r="83">
          <cell r="A83" t="str">
            <v>EG0002</v>
          </cell>
        </row>
        <row r="84">
          <cell r="A84" t="str">
            <v>RI0001</v>
          </cell>
        </row>
        <row r="85">
          <cell r="A85" t="str">
            <v>HK0104</v>
          </cell>
        </row>
        <row r="86">
          <cell r="A86" t="str">
            <v>FLOXAVAL</v>
          </cell>
        </row>
        <row r="87">
          <cell r="A87" t="str">
            <v>GONZALEZ-250</v>
          </cell>
        </row>
        <row r="88">
          <cell r="A88" t="str">
            <v>GONZALEZ-125</v>
          </cell>
        </row>
        <row r="89">
          <cell r="A89" t="str">
            <v>HK0088</v>
          </cell>
        </row>
        <row r="90">
          <cell r="A90" t="str">
            <v>NE0002</v>
          </cell>
        </row>
        <row r="91">
          <cell r="A91" t="str">
            <v>BE0029</v>
          </cell>
        </row>
        <row r="92">
          <cell r="A92" t="str">
            <v>BE0010</v>
          </cell>
        </row>
        <row r="93">
          <cell r="A93" t="str">
            <v>HK0219</v>
          </cell>
        </row>
        <row r="94">
          <cell r="A94" t="str">
            <v>HK0220</v>
          </cell>
        </row>
        <row r="95">
          <cell r="A95" t="str">
            <v>IMASIL400</v>
          </cell>
        </row>
        <row r="96">
          <cell r="A96" t="str">
            <v>HK0213</v>
          </cell>
        </row>
        <row r="97">
          <cell r="A97" t="str">
            <v>BENIVATIB 100MG</v>
          </cell>
        </row>
        <row r="98">
          <cell r="A98" t="str">
            <v>BENIVATIB 400MG</v>
          </cell>
        </row>
        <row r="99">
          <cell r="A99" t="str">
            <v>UMKANIB 400</v>
          </cell>
        </row>
        <row r="100">
          <cell r="A100" t="str">
            <v>AR0002</v>
          </cell>
        </row>
      </sheetData>
      <sheetData sheetId="1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hông tin gói thầu"/>
      <sheetName val="Mẫu lọc danh mục"/>
      <sheetName val="DM ĐÍNH KÈM BLDT"/>
      <sheetName val="Biểu giá"/>
      <sheetName val="Biểu kỹ thuật"/>
      <sheetName val="PVCC"/>
      <sheetName val="BCTC"/>
      <sheetName val="TỔNG HỢP HDTT"/>
      <sheetName val="HDTT 2020"/>
      <sheetName val="HDTT 2021"/>
      <sheetName val="Bảng điểm kỹ thuật"/>
      <sheetName val="DM Bepharco"/>
      <sheetName val="Bảng mail merg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2">
          <cell r="A2" t="str">
            <v>Mã hàng hóa</v>
          </cell>
          <cell r="B2" t="str">
            <v>STT</v>
          </cell>
          <cell r="C2" t="str">
            <v>Số TT theo TT15/20</v>
          </cell>
          <cell r="D2" t="str">
            <v>Số TT theo TT30/TT05</v>
          </cell>
          <cell r="E2" t="str">
            <v>Nhóm chính theo TT30/TT05</v>
          </cell>
          <cell r="F2" t="str">
            <v>Nhóm phụ theo TT30/TT05</v>
          </cell>
          <cell r="G2" t="str">
            <v>Nhóm thuốc</v>
          </cell>
          <cell r="H2" t="str">
            <v>Hoạt chất theo Thông tư</v>
          </cell>
          <cell r="I2" t="str">
            <v>Nguồn hàng</v>
          </cell>
          <cell r="J2" t="str">
            <v>Nguồn kinh doanh</v>
          </cell>
          <cell r="K2" t="str">
            <v>Tên thuốc</v>
          </cell>
          <cell r="L2" t="str">
            <v>Tên hoạt chất</v>
          </cell>
          <cell r="M2" t="str">
            <v>Nồng độ, hàm lượng</v>
          </cell>
          <cell r="N2" t="str">
            <v>Đơn vị tính</v>
          </cell>
          <cell r="O2" t="str">
            <v>Quy cách, Dạng bào chế, Đường dùng</v>
          </cell>
          <cell r="P2" t="str">
            <v>Đường dùng</v>
          </cell>
          <cell r="Q2" t="str">
            <v>Dạng bào chế</v>
          </cell>
          <cell r="R2" t="str">
            <v xml:space="preserve">Quy cách </v>
          </cell>
          <cell r="S2" t="str">
            <v>GĐKLH hoặc GPNK</v>
          </cell>
          <cell r="T2" t="str">
            <v>Công văn gia hạn</v>
          </cell>
          <cell r="U2" t="str">
            <v>Hạn dùng (Tuổi thọ)</v>
          </cell>
          <cell r="V2" t="str">
            <v>Giá kê khai</v>
          </cell>
          <cell r="W2" t="str">
            <v>Cơ sở sản xuất - Nước sản xuất</v>
          </cell>
          <cell r="X2" t="str">
            <v>Cơ sở sản xuất</v>
          </cell>
          <cell r="Y2" t="str">
            <v>Nước sản xuất</v>
          </cell>
          <cell r="Z2" t="str">
            <v>STT/ĐỢT GMP</v>
          </cell>
          <cell r="AA2" t="str">
            <v>Chỉ định</v>
          </cell>
          <cell r="AB2" t="str">
            <v>Mã GMP</v>
          </cell>
          <cell r="AC2" t="str">
            <v>Phân loại</v>
          </cell>
        </row>
        <row r="3">
          <cell r="A3" t="str">
            <v>BE0034</v>
          </cell>
        </row>
        <row r="4">
          <cell r="A4" t="str">
            <v>BE0033</v>
          </cell>
        </row>
        <row r="5">
          <cell r="A5" t="str">
            <v>BE0009</v>
          </cell>
        </row>
        <row r="6">
          <cell r="A6" t="str">
            <v>BE0008</v>
          </cell>
        </row>
        <row r="7">
          <cell r="A7" t="str">
            <v>BE0039</v>
          </cell>
        </row>
        <row r="8">
          <cell r="A8" t="str">
            <v>BE0015</v>
          </cell>
        </row>
        <row r="9">
          <cell r="A9" t="str">
            <v>BO0005</v>
          </cell>
        </row>
        <row r="10">
          <cell r="A10" t="str">
            <v>BO0004</v>
          </cell>
        </row>
        <row r="11">
          <cell r="A11" t="str">
            <v>BE0031</v>
          </cell>
        </row>
        <row r="12">
          <cell r="A12" t="str">
            <v>BE0030</v>
          </cell>
        </row>
        <row r="13">
          <cell r="A13" t="str">
            <v>BI0004</v>
          </cell>
        </row>
        <row r="14">
          <cell r="A14" t="str">
            <v>EN0003</v>
          </cell>
        </row>
        <row r="15">
          <cell r="A15" t="str">
            <v>EN0004</v>
          </cell>
        </row>
        <row r="16">
          <cell r="A16" t="str">
            <v>NE0001</v>
          </cell>
        </row>
        <row r="17">
          <cell r="A17" t="str">
            <v>IR0001</v>
          </cell>
        </row>
        <row r="18">
          <cell r="A18" t="str">
            <v>IR0002</v>
          </cell>
        </row>
        <row r="19">
          <cell r="A19" t="str">
            <v>LO0001</v>
          </cell>
        </row>
        <row r="20">
          <cell r="A20" t="str">
            <v>FL0001</v>
          </cell>
        </row>
        <row r="21">
          <cell r="A21" t="str">
            <v>FL0002</v>
          </cell>
        </row>
        <row r="22">
          <cell r="A22" t="str">
            <v>Cập nhật</v>
          </cell>
        </row>
        <row r="23">
          <cell r="A23" t="str">
            <v>RI0001</v>
          </cell>
        </row>
        <row r="24">
          <cell r="A24" t="str">
            <v>HA0002</v>
          </cell>
        </row>
        <row r="25">
          <cell r="A25" t="str">
            <v>AR0001</v>
          </cell>
        </row>
        <row r="26">
          <cell r="A26" t="str">
            <v>LI0002</v>
          </cell>
        </row>
        <row r="27">
          <cell r="A27" t="str">
            <v>BE0002</v>
          </cell>
        </row>
        <row r="28">
          <cell r="A28" t="str">
            <v>BE0001</v>
          </cell>
        </row>
        <row r="29">
          <cell r="A29" t="str">
            <v>BE0041</v>
          </cell>
        </row>
        <row r="30">
          <cell r="A30" t="str">
            <v>VE0002</v>
          </cell>
        </row>
        <row r="31">
          <cell r="A31" t="str">
            <v>VE0001</v>
          </cell>
        </row>
        <row r="32">
          <cell r="A32" t="str">
            <v>QU0001</v>
          </cell>
        </row>
        <row r="33">
          <cell r="A33" t="str">
            <v>MY0003</v>
          </cell>
        </row>
        <row r="34">
          <cell r="A34" t="str">
            <v>MY0002</v>
          </cell>
        </row>
        <row r="35">
          <cell r="A35" t="str">
            <v>OX0001</v>
          </cell>
        </row>
        <row r="36">
          <cell r="A36" t="str">
            <v>CA0006</v>
          </cell>
        </row>
        <row r="37">
          <cell r="A37" t="str">
            <v>CA0008</v>
          </cell>
        </row>
        <row r="38">
          <cell r="A38" t="str">
            <v>CA0007</v>
          </cell>
        </row>
        <row r="39">
          <cell r="A39" t="str">
            <v>DI0001</v>
          </cell>
        </row>
        <row r="40">
          <cell r="A40" t="str">
            <v>PA0003</v>
          </cell>
        </row>
        <row r="41">
          <cell r="A41" t="str">
            <v>PA0004</v>
          </cell>
        </row>
        <row r="42">
          <cell r="A42" t="str">
            <v>PA0001</v>
          </cell>
        </row>
        <row r="43">
          <cell r="A43" t="str">
            <v>PA0002</v>
          </cell>
        </row>
        <row r="44">
          <cell r="A44" t="str">
            <v>PH0003</v>
          </cell>
        </row>
        <row r="45">
          <cell r="A45" t="str">
            <v>RH0001</v>
          </cell>
        </row>
        <row r="46">
          <cell r="A46" t="str">
            <v>BE0013</v>
          </cell>
        </row>
        <row r="47">
          <cell r="A47" t="str">
            <v>FO0002</v>
          </cell>
        </row>
        <row r="48">
          <cell r="A48" t="str">
            <v>FO0003</v>
          </cell>
        </row>
        <row r="49">
          <cell r="A49" t="str">
            <v>SI0002</v>
          </cell>
        </row>
        <row r="50">
          <cell r="A50" t="str">
            <v>SI0001</v>
          </cell>
        </row>
        <row r="51">
          <cell r="A51" t="str">
            <v>CA0001</v>
          </cell>
        </row>
        <row r="52">
          <cell r="A52" t="str">
            <v>TR0002</v>
          </cell>
        </row>
        <row r="53">
          <cell r="A53" t="str">
            <v>PA0003</v>
          </cell>
        </row>
        <row r="54">
          <cell r="A54" t="str">
            <v>BE0040</v>
          </cell>
        </row>
        <row r="55">
          <cell r="A55" t="str">
            <v>Cập nhật</v>
          </cell>
        </row>
        <row r="56">
          <cell r="A56" t="str">
            <v>AC0001</v>
          </cell>
        </row>
        <row r="57">
          <cell r="A57" t="str">
            <v>AC0002</v>
          </cell>
        </row>
        <row r="58">
          <cell r="A58" t="str">
            <v>AC0003</v>
          </cell>
        </row>
        <row r="59">
          <cell r="A59" t="str">
            <v>CA0005</v>
          </cell>
        </row>
        <row r="60">
          <cell r="A60" t="str">
            <v>CA0004</v>
          </cell>
        </row>
        <row r="61">
          <cell r="A61" t="str">
            <v>CO0001</v>
          </cell>
        </row>
        <row r="62">
          <cell r="A62" t="str">
            <v>PH0001</v>
          </cell>
        </row>
        <row r="63">
          <cell r="A63" t="str">
            <v>DA0001</v>
          </cell>
        </row>
        <row r="64">
          <cell r="A64" t="str">
            <v>HT0001</v>
          </cell>
        </row>
        <row r="65">
          <cell r="A65" t="str">
            <v>PH0002</v>
          </cell>
        </row>
        <row r="66">
          <cell r="A66" t="str">
            <v>HU0001</v>
          </cell>
        </row>
        <row r="67">
          <cell r="A67" t="str">
            <v>HU0002</v>
          </cell>
        </row>
        <row r="68">
          <cell r="A68" t="str">
            <v>FO0001</v>
          </cell>
        </row>
        <row r="69">
          <cell r="A69" t="str">
            <v>Cập nhật</v>
          </cell>
        </row>
        <row r="70">
          <cell r="A70" t="str">
            <v>AN0001</v>
          </cell>
        </row>
        <row r="71">
          <cell r="A71" t="str">
            <v>HO0002</v>
          </cell>
        </row>
        <row r="72">
          <cell r="A72" t="str">
            <v>HO0003</v>
          </cell>
        </row>
        <row r="73">
          <cell r="A73" t="str">
            <v>TH0002</v>
          </cell>
        </row>
        <row r="74">
          <cell r="A74" t="str">
            <v>TA0004</v>
          </cell>
        </row>
        <row r="75">
          <cell r="A75" t="str">
            <v>BO0001</v>
          </cell>
        </row>
        <row r="76">
          <cell r="A76" t="str">
            <v>HO0001</v>
          </cell>
        </row>
        <row r="77">
          <cell r="A77" t="str">
            <v>AR0003</v>
          </cell>
        </row>
        <row r="78">
          <cell r="A78" t="str">
            <v>PA0005</v>
          </cell>
        </row>
        <row r="79">
          <cell r="A79" t="str">
            <v>AL0003</v>
          </cell>
        </row>
        <row r="80">
          <cell r="A80" t="str">
            <v>LI0001</v>
          </cell>
        </row>
        <row r="81">
          <cell r="A81" t="str">
            <v>ER0002</v>
          </cell>
        </row>
        <row r="82">
          <cell r="A82" t="str">
            <v>EG0001</v>
          </cell>
        </row>
        <row r="83">
          <cell r="A83" t="str">
            <v>EG0002</v>
          </cell>
        </row>
        <row r="84">
          <cell r="A84" t="str">
            <v>RI0001</v>
          </cell>
        </row>
        <row r="85">
          <cell r="A85" t="str">
            <v>HK0104</v>
          </cell>
        </row>
        <row r="86">
          <cell r="A86" t="str">
            <v>FLOXAVAL</v>
          </cell>
        </row>
        <row r="87">
          <cell r="A87" t="str">
            <v>GONZALEZ-250</v>
          </cell>
        </row>
        <row r="88">
          <cell r="A88" t="str">
            <v>GONZALEZ-125</v>
          </cell>
        </row>
        <row r="89">
          <cell r="A89" t="str">
            <v>HK0088</v>
          </cell>
        </row>
        <row r="90">
          <cell r="A90" t="str">
            <v>NE0002</v>
          </cell>
        </row>
        <row r="91">
          <cell r="A91" t="str">
            <v>BE0029</v>
          </cell>
        </row>
        <row r="92">
          <cell r="A92" t="str">
            <v>BE0010</v>
          </cell>
        </row>
        <row r="93">
          <cell r="A93" t="str">
            <v>HK0219</v>
          </cell>
        </row>
        <row r="94">
          <cell r="A94" t="str">
            <v>HK0220</v>
          </cell>
        </row>
        <row r="95">
          <cell r="A95" t="str">
            <v>IMASIL400</v>
          </cell>
        </row>
        <row r="96">
          <cell r="A96" t="str">
            <v>HK0213</v>
          </cell>
        </row>
        <row r="97">
          <cell r="A97" t="str">
            <v>BENIVATIB 100MG</v>
          </cell>
        </row>
        <row r="98">
          <cell r="A98" t="str">
            <v>BENIVATIB 400MG</v>
          </cell>
        </row>
        <row r="99">
          <cell r="A99" t="str">
            <v>UMKANIB 400</v>
          </cell>
        </row>
        <row r="100">
          <cell r="A100" t="str">
            <v>AR0002</v>
          </cell>
        </row>
      </sheetData>
      <sheetData sheetId="1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E628C3-5D4A-4C3A-AD79-BD5D7F5680CD}">
  <dimension ref="A1:AR545"/>
  <sheetViews>
    <sheetView tabSelected="1" zoomScale="90" zoomScaleNormal="90" workbookViewId="0">
      <pane xSplit="5" ySplit="8" topLeftCell="F9" activePane="bottomRight" state="frozen"/>
      <selection pane="topRight" activeCell="F1" sqref="F1"/>
      <selection pane="bottomLeft" activeCell="A2" sqref="A2"/>
      <selection pane="bottomRight" activeCell="J535" sqref="J535"/>
    </sheetView>
  </sheetViews>
  <sheetFormatPr defaultColWidth="9.140625" defaultRowHeight="12.75"/>
  <cols>
    <col min="1" max="1" width="5" style="11" customWidth="1"/>
    <col min="2" max="2" width="6.85546875" style="11" customWidth="1"/>
    <col min="3" max="3" width="18" style="11" customWidth="1"/>
    <col min="4" max="4" width="8" style="11" customWidth="1"/>
    <col min="5" max="5" width="22.140625" style="11" customWidth="1"/>
    <col min="6" max="6" width="9.140625" style="11" customWidth="1"/>
    <col min="7" max="7" width="13.42578125" style="11" customWidth="1"/>
    <col min="8" max="8" width="14.28515625" style="11" customWidth="1"/>
    <col min="9" max="9" width="13.7109375" style="23" customWidth="1"/>
    <col min="10" max="10" width="10.140625" style="23" customWidth="1"/>
    <col min="11" max="14" width="9.140625" style="23"/>
    <col min="15" max="15" width="10.5703125" style="23" customWidth="1"/>
    <col min="16" max="19" width="9.140625" style="23"/>
    <col min="20" max="20" width="11.5703125" style="23" customWidth="1"/>
    <col min="21" max="21" width="13" style="23" customWidth="1"/>
    <col min="22" max="16384" width="9.140625" style="11"/>
  </cols>
  <sheetData>
    <row r="1" spans="1:22" s="1" customFormat="1" ht="15.75" customHeight="1">
      <c r="A1" s="35" t="s">
        <v>1307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</row>
    <row r="2" spans="1:22" s="1" customFormat="1" ht="15.75" customHeight="1">
      <c r="C2" s="30" t="s">
        <v>1334</v>
      </c>
    </row>
    <row r="3" spans="1:22" s="1" customFormat="1" ht="16.5">
      <c r="C3" s="31" t="s">
        <v>1304</v>
      </c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</row>
    <row r="4" spans="1:22" s="1" customFormat="1" ht="33" customHeight="1">
      <c r="A4" s="35" t="s">
        <v>1305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</row>
    <row r="5" spans="1:22" s="1" customFormat="1" ht="15.75" customHeight="1">
      <c r="A5" s="36" t="s">
        <v>1298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</row>
    <row r="6" spans="1:22" s="4" customFormat="1" ht="16.5">
      <c r="A6" s="3" t="s">
        <v>1116</v>
      </c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</row>
    <row r="7" spans="1:22" s="4" customFormat="1" ht="15.75">
      <c r="A7" s="37" t="s">
        <v>2</v>
      </c>
      <c r="B7" s="33" t="s">
        <v>128</v>
      </c>
      <c r="C7" s="33" t="s">
        <v>0</v>
      </c>
      <c r="D7" s="33" t="s">
        <v>138</v>
      </c>
      <c r="E7" s="33" t="s">
        <v>137</v>
      </c>
      <c r="F7" s="33" t="s">
        <v>126</v>
      </c>
      <c r="G7" s="33" t="s">
        <v>127</v>
      </c>
      <c r="H7" s="33" t="s">
        <v>1</v>
      </c>
      <c r="I7" s="44" t="s">
        <v>1295</v>
      </c>
      <c r="J7" s="39" t="s">
        <v>1328</v>
      </c>
      <c r="K7" s="40"/>
      <c r="L7" s="40"/>
      <c r="M7" s="40"/>
      <c r="N7" s="41"/>
      <c r="O7" s="39" t="s">
        <v>1329</v>
      </c>
      <c r="P7" s="40"/>
      <c r="Q7" s="40"/>
      <c r="R7" s="40"/>
      <c r="S7" s="41"/>
      <c r="T7" s="42" t="s">
        <v>1297</v>
      </c>
      <c r="U7" s="42" t="s">
        <v>1330</v>
      </c>
      <c r="V7" s="37" t="s">
        <v>1296</v>
      </c>
    </row>
    <row r="8" spans="1:22" s="8" customFormat="1" ht="45" customHeight="1">
      <c r="A8" s="38"/>
      <c r="B8" s="34"/>
      <c r="C8" s="34"/>
      <c r="D8" s="34"/>
      <c r="E8" s="34"/>
      <c r="F8" s="34"/>
      <c r="G8" s="34"/>
      <c r="H8" s="34"/>
      <c r="I8" s="45"/>
      <c r="J8" s="6" t="s">
        <v>1331</v>
      </c>
      <c r="K8" s="7" t="s">
        <v>1291</v>
      </c>
      <c r="L8" s="7" t="s">
        <v>1292</v>
      </c>
      <c r="M8" s="7" t="s">
        <v>1293</v>
      </c>
      <c r="N8" s="7" t="s">
        <v>1294</v>
      </c>
      <c r="O8" s="6" t="s">
        <v>1332</v>
      </c>
      <c r="P8" s="6" t="s">
        <v>1291</v>
      </c>
      <c r="Q8" s="6" t="s">
        <v>1292</v>
      </c>
      <c r="R8" s="6" t="s">
        <v>1293</v>
      </c>
      <c r="S8" s="6" t="s">
        <v>1294</v>
      </c>
      <c r="T8" s="43"/>
      <c r="U8" s="43"/>
      <c r="V8" s="38"/>
    </row>
    <row r="9" spans="1:22">
      <c r="A9" s="9">
        <v>1</v>
      </c>
      <c r="B9" s="32" t="s">
        <v>69</v>
      </c>
      <c r="C9" s="32" t="s">
        <v>104</v>
      </c>
      <c r="D9" s="32" t="s">
        <v>5</v>
      </c>
      <c r="E9" s="32" t="s">
        <v>139</v>
      </c>
      <c r="F9" s="32" t="s">
        <v>55</v>
      </c>
      <c r="G9" s="32" t="s">
        <v>13</v>
      </c>
      <c r="H9" s="32" t="s">
        <v>4</v>
      </c>
      <c r="I9" s="24">
        <v>700</v>
      </c>
      <c r="J9" s="10"/>
      <c r="K9" s="10">
        <f>J9/4</f>
        <v>0</v>
      </c>
      <c r="L9" s="10">
        <f>J9/4</f>
        <v>0</v>
      </c>
      <c r="M9" s="10">
        <f>J9/4</f>
        <v>0</v>
      </c>
      <c r="N9" s="10">
        <f>J9/4</f>
        <v>0</v>
      </c>
      <c r="O9" s="10">
        <f>J9</f>
        <v>0</v>
      </c>
      <c r="P9" s="10">
        <f>O9/4</f>
        <v>0</v>
      </c>
      <c r="Q9" s="10">
        <f>O9/4</f>
        <v>0</v>
      </c>
      <c r="R9" s="10">
        <f>O9/4</f>
        <v>0</v>
      </c>
      <c r="S9" s="10">
        <f>O9/4</f>
        <v>0</v>
      </c>
      <c r="T9" s="10">
        <f>J9+O9</f>
        <v>0</v>
      </c>
      <c r="U9" s="10">
        <f t="shared" ref="U9" si="0">I9*T9</f>
        <v>0</v>
      </c>
      <c r="V9" s="9">
        <v>30</v>
      </c>
    </row>
    <row r="10" spans="1:22" ht="25.5">
      <c r="A10" s="9">
        <v>2</v>
      </c>
      <c r="B10" s="32" t="s">
        <v>70</v>
      </c>
      <c r="C10" s="32" t="s">
        <v>119</v>
      </c>
      <c r="D10" s="32" t="s">
        <v>3</v>
      </c>
      <c r="E10" s="32" t="s">
        <v>1110</v>
      </c>
      <c r="F10" s="32" t="s">
        <v>21</v>
      </c>
      <c r="G10" s="32" t="s">
        <v>146</v>
      </c>
      <c r="H10" s="32" t="s">
        <v>47</v>
      </c>
      <c r="I10" s="24">
        <v>159000</v>
      </c>
      <c r="J10" s="10"/>
      <c r="K10" s="10">
        <f t="shared" ref="K10:K73" si="1">J10/4</f>
        <v>0</v>
      </c>
      <c r="L10" s="10">
        <f t="shared" ref="L10:L73" si="2">J10/4</f>
        <v>0</v>
      </c>
      <c r="M10" s="10">
        <f t="shared" ref="M10:M73" si="3">J10/4</f>
        <v>0</v>
      </c>
      <c r="N10" s="10">
        <f t="shared" ref="N10:N73" si="4">J10/4</f>
        <v>0</v>
      </c>
      <c r="O10" s="10">
        <f t="shared" ref="O10:O73" si="5">J10</f>
        <v>0</v>
      </c>
      <c r="P10" s="10">
        <f t="shared" ref="P10:P73" si="6">O10/4</f>
        <v>0</v>
      </c>
      <c r="Q10" s="10">
        <f t="shared" ref="Q10:Q73" si="7">O10/4</f>
        <v>0</v>
      </c>
      <c r="R10" s="10">
        <f t="shared" ref="R10:R73" si="8">O10/4</f>
        <v>0</v>
      </c>
      <c r="S10" s="10">
        <f t="shared" ref="S10:S73" si="9">O10/4</f>
        <v>0</v>
      </c>
      <c r="T10" s="10">
        <f t="shared" ref="T10:T73" si="10">J10+O10</f>
        <v>0</v>
      </c>
      <c r="U10" s="10">
        <f t="shared" ref="U10:U73" si="11">I10*T10</f>
        <v>0</v>
      </c>
      <c r="V10" s="9">
        <v>30</v>
      </c>
    </row>
    <row r="11" spans="1:22" ht="25.5">
      <c r="A11" s="9">
        <v>3</v>
      </c>
      <c r="B11" s="32" t="s">
        <v>71</v>
      </c>
      <c r="C11" s="32" t="s">
        <v>119</v>
      </c>
      <c r="D11" s="32" t="s">
        <v>5</v>
      </c>
      <c r="E11" s="32" t="s">
        <v>123</v>
      </c>
      <c r="F11" s="32" t="s">
        <v>55</v>
      </c>
      <c r="G11" s="32" t="s">
        <v>13</v>
      </c>
      <c r="H11" s="32" t="s">
        <v>4</v>
      </c>
      <c r="I11" s="24">
        <v>2850</v>
      </c>
      <c r="J11" s="10"/>
      <c r="K11" s="10">
        <f t="shared" si="1"/>
        <v>0</v>
      </c>
      <c r="L11" s="10">
        <f t="shared" si="2"/>
        <v>0</v>
      </c>
      <c r="M11" s="10">
        <f t="shared" si="3"/>
        <v>0</v>
      </c>
      <c r="N11" s="10">
        <f t="shared" si="4"/>
        <v>0</v>
      </c>
      <c r="O11" s="10">
        <f t="shared" si="5"/>
        <v>0</v>
      </c>
      <c r="P11" s="10">
        <f t="shared" si="6"/>
        <v>0</v>
      </c>
      <c r="Q11" s="10">
        <f t="shared" si="7"/>
        <v>0</v>
      </c>
      <c r="R11" s="10">
        <f t="shared" si="8"/>
        <v>0</v>
      </c>
      <c r="S11" s="10">
        <f t="shared" si="9"/>
        <v>0</v>
      </c>
      <c r="T11" s="10">
        <f t="shared" si="10"/>
        <v>0</v>
      </c>
      <c r="U11" s="10">
        <f t="shared" si="11"/>
        <v>0</v>
      </c>
      <c r="V11" s="9">
        <v>30</v>
      </c>
    </row>
    <row r="12" spans="1:22" ht="25.5">
      <c r="A12" s="9">
        <v>4</v>
      </c>
      <c r="B12" s="32" t="s">
        <v>72</v>
      </c>
      <c r="C12" s="32" t="s">
        <v>119</v>
      </c>
      <c r="D12" s="32" t="s">
        <v>3</v>
      </c>
      <c r="E12" s="32" t="s">
        <v>124</v>
      </c>
      <c r="F12" s="32" t="s">
        <v>55</v>
      </c>
      <c r="G12" s="32" t="s">
        <v>13</v>
      </c>
      <c r="H12" s="32" t="s">
        <v>4</v>
      </c>
      <c r="I12" s="24">
        <v>15330</v>
      </c>
      <c r="J12" s="10"/>
      <c r="K12" s="10">
        <f t="shared" si="1"/>
        <v>0</v>
      </c>
      <c r="L12" s="10">
        <f t="shared" si="2"/>
        <v>0</v>
      </c>
      <c r="M12" s="10">
        <f t="shared" si="3"/>
        <v>0</v>
      </c>
      <c r="N12" s="10">
        <f t="shared" si="4"/>
        <v>0</v>
      </c>
      <c r="O12" s="10">
        <f t="shared" si="5"/>
        <v>0</v>
      </c>
      <c r="P12" s="10">
        <f t="shared" si="6"/>
        <v>0</v>
      </c>
      <c r="Q12" s="10">
        <f t="shared" si="7"/>
        <v>0</v>
      </c>
      <c r="R12" s="10">
        <f t="shared" si="8"/>
        <v>0</v>
      </c>
      <c r="S12" s="10">
        <f t="shared" si="9"/>
        <v>0</v>
      </c>
      <c r="T12" s="10">
        <f t="shared" si="10"/>
        <v>0</v>
      </c>
      <c r="U12" s="10">
        <f t="shared" si="11"/>
        <v>0</v>
      </c>
      <c r="V12" s="9">
        <v>30</v>
      </c>
    </row>
    <row r="13" spans="1:22" ht="38.25">
      <c r="A13" s="9">
        <v>5</v>
      </c>
      <c r="B13" s="32" t="s">
        <v>73</v>
      </c>
      <c r="C13" s="32" t="s">
        <v>119</v>
      </c>
      <c r="D13" s="32" t="s">
        <v>5</v>
      </c>
      <c r="E13" s="32" t="s">
        <v>149</v>
      </c>
      <c r="F13" s="32" t="s">
        <v>55</v>
      </c>
      <c r="G13" s="32" t="s">
        <v>13</v>
      </c>
      <c r="H13" s="32" t="s">
        <v>4</v>
      </c>
      <c r="I13" s="24">
        <v>500</v>
      </c>
      <c r="J13" s="10"/>
      <c r="K13" s="10">
        <f t="shared" si="1"/>
        <v>0</v>
      </c>
      <c r="L13" s="10">
        <f t="shared" si="2"/>
        <v>0</v>
      </c>
      <c r="M13" s="10">
        <f t="shared" si="3"/>
        <v>0</v>
      </c>
      <c r="N13" s="10">
        <f t="shared" si="4"/>
        <v>0</v>
      </c>
      <c r="O13" s="10">
        <f t="shared" si="5"/>
        <v>0</v>
      </c>
      <c r="P13" s="10">
        <f t="shared" si="6"/>
        <v>0</v>
      </c>
      <c r="Q13" s="10">
        <f t="shared" si="7"/>
        <v>0</v>
      </c>
      <c r="R13" s="10">
        <f t="shared" si="8"/>
        <v>0</v>
      </c>
      <c r="S13" s="10">
        <f t="shared" si="9"/>
        <v>0</v>
      </c>
      <c r="T13" s="10">
        <f t="shared" si="10"/>
        <v>0</v>
      </c>
      <c r="U13" s="10">
        <f t="shared" si="11"/>
        <v>0</v>
      </c>
      <c r="V13" s="9">
        <v>30</v>
      </c>
    </row>
    <row r="14" spans="1:22" ht="25.5">
      <c r="A14" s="9">
        <v>6</v>
      </c>
      <c r="B14" s="32" t="s">
        <v>74</v>
      </c>
      <c r="C14" s="32" t="s">
        <v>10</v>
      </c>
      <c r="D14" s="32" t="s">
        <v>9</v>
      </c>
      <c r="E14" s="32" t="s">
        <v>148</v>
      </c>
      <c r="F14" s="32" t="s">
        <v>55</v>
      </c>
      <c r="G14" s="32" t="s">
        <v>13</v>
      </c>
      <c r="H14" s="32" t="s">
        <v>4</v>
      </c>
      <c r="I14" s="24">
        <v>4830</v>
      </c>
      <c r="J14" s="10"/>
      <c r="K14" s="10">
        <f t="shared" si="1"/>
        <v>0</v>
      </c>
      <c r="L14" s="10">
        <f t="shared" si="2"/>
        <v>0</v>
      </c>
      <c r="M14" s="10">
        <f t="shared" si="3"/>
        <v>0</v>
      </c>
      <c r="N14" s="10">
        <f t="shared" si="4"/>
        <v>0</v>
      </c>
      <c r="O14" s="10">
        <f t="shared" si="5"/>
        <v>0</v>
      </c>
      <c r="P14" s="10">
        <f t="shared" si="6"/>
        <v>0</v>
      </c>
      <c r="Q14" s="10">
        <f t="shared" si="7"/>
        <v>0</v>
      </c>
      <c r="R14" s="10">
        <f t="shared" si="8"/>
        <v>0</v>
      </c>
      <c r="S14" s="10">
        <f t="shared" si="9"/>
        <v>0</v>
      </c>
      <c r="T14" s="10">
        <f t="shared" si="10"/>
        <v>0</v>
      </c>
      <c r="U14" s="10">
        <f t="shared" si="11"/>
        <v>0</v>
      </c>
      <c r="V14" s="9">
        <v>30</v>
      </c>
    </row>
    <row r="15" spans="1:22" ht="38.25">
      <c r="A15" s="9">
        <v>7</v>
      </c>
      <c r="B15" s="32" t="s">
        <v>75</v>
      </c>
      <c r="C15" s="32" t="s">
        <v>10</v>
      </c>
      <c r="D15" s="32" t="s">
        <v>3</v>
      </c>
      <c r="E15" s="32" t="s">
        <v>147</v>
      </c>
      <c r="F15" s="32" t="s">
        <v>55</v>
      </c>
      <c r="G15" s="32" t="s">
        <v>13</v>
      </c>
      <c r="H15" s="32" t="s">
        <v>4</v>
      </c>
      <c r="I15" s="24">
        <v>14139</v>
      </c>
      <c r="J15" s="10"/>
      <c r="K15" s="10">
        <f t="shared" si="1"/>
        <v>0</v>
      </c>
      <c r="L15" s="10">
        <f t="shared" si="2"/>
        <v>0</v>
      </c>
      <c r="M15" s="10">
        <f t="shared" si="3"/>
        <v>0</v>
      </c>
      <c r="N15" s="10">
        <f t="shared" si="4"/>
        <v>0</v>
      </c>
      <c r="O15" s="10">
        <f t="shared" si="5"/>
        <v>0</v>
      </c>
      <c r="P15" s="10">
        <f t="shared" si="6"/>
        <v>0</v>
      </c>
      <c r="Q15" s="10">
        <f t="shared" si="7"/>
        <v>0</v>
      </c>
      <c r="R15" s="10">
        <f t="shared" si="8"/>
        <v>0</v>
      </c>
      <c r="S15" s="10">
        <f t="shared" si="9"/>
        <v>0</v>
      </c>
      <c r="T15" s="10">
        <f t="shared" si="10"/>
        <v>0</v>
      </c>
      <c r="U15" s="10">
        <f t="shared" si="11"/>
        <v>0</v>
      </c>
      <c r="V15" s="9">
        <v>30</v>
      </c>
    </row>
    <row r="16" spans="1:22" ht="25.5">
      <c r="A16" s="9">
        <v>8</v>
      </c>
      <c r="B16" s="32" t="s">
        <v>76</v>
      </c>
      <c r="C16" s="32" t="s">
        <v>20</v>
      </c>
      <c r="D16" s="32" t="s">
        <v>3</v>
      </c>
      <c r="E16" s="32" t="s">
        <v>140</v>
      </c>
      <c r="F16" s="32" t="s">
        <v>117</v>
      </c>
      <c r="G16" s="32" t="s">
        <v>118</v>
      </c>
      <c r="H16" s="32" t="s">
        <v>8</v>
      </c>
      <c r="I16" s="24">
        <v>10990</v>
      </c>
      <c r="J16" s="10"/>
      <c r="K16" s="10">
        <f t="shared" si="1"/>
        <v>0</v>
      </c>
      <c r="L16" s="10">
        <f t="shared" si="2"/>
        <v>0</v>
      </c>
      <c r="M16" s="10">
        <f t="shared" si="3"/>
        <v>0</v>
      </c>
      <c r="N16" s="10">
        <f t="shared" si="4"/>
        <v>0</v>
      </c>
      <c r="O16" s="10">
        <f t="shared" si="5"/>
        <v>0</v>
      </c>
      <c r="P16" s="10">
        <f t="shared" si="6"/>
        <v>0</v>
      </c>
      <c r="Q16" s="10">
        <f t="shared" si="7"/>
        <v>0</v>
      </c>
      <c r="R16" s="10">
        <f t="shared" si="8"/>
        <v>0</v>
      </c>
      <c r="S16" s="10">
        <f t="shared" si="9"/>
        <v>0</v>
      </c>
      <c r="T16" s="10">
        <f t="shared" si="10"/>
        <v>0</v>
      </c>
      <c r="U16" s="10">
        <f t="shared" si="11"/>
        <v>0</v>
      </c>
      <c r="V16" s="9">
        <v>30</v>
      </c>
    </row>
    <row r="17" spans="1:22" ht="25.5">
      <c r="A17" s="9">
        <v>9</v>
      </c>
      <c r="B17" s="32" t="s">
        <v>77</v>
      </c>
      <c r="C17" s="32" t="s">
        <v>20</v>
      </c>
      <c r="D17" s="32" t="s">
        <v>5</v>
      </c>
      <c r="E17" s="32" t="s">
        <v>141</v>
      </c>
      <c r="F17" s="32" t="s">
        <v>21</v>
      </c>
      <c r="G17" s="32" t="s">
        <v>22</v>
      </c>
      <c r="H17" s="32" t="s">
        <v>23</v>
      </c>
      <c r="I17" s="24">
        <v>25000</v>
      </c>
      <c r="J17" s="10"/>
      <c r="K17" s="10">
        <f t="shared" si="1"/>
        <v>0</v>
      </c>
      <c r="L17" s="10">
        <f t="shared" si="2"/>
        <v>0</v>
      </c>
      <c r="M17" s="10">
        <f t="shared" si="3"/>
        <v>0</v>
      </c>
      <c r="N17" s="10">
        <f t="shared" si="4"/>
        <v>0</v>
      </c>
      <c r="O17" s="10">
        <f t="shared" si="5"/>
        <v>0</v>
      </c>
      <c r="P17" s="10">
        <f t="shared" si="6"/>
        <v>0</v>
      </c>
      <c r="Q17" s="10">
        <f t="shared" si="7"/>
        <v>0</v>
      </c>
      <c r="R17" s="10">
        <f t="shared" si="8"/>
        <v>0</v>
      </c>
      <c r="S17" s="10">
        <f t="shared" si="9"/>
        <v>0</v>
      </c>
      <c r="T17" s="10">
        <f t="shared" si="10"/>
        <v>0</v>
      </c>
      <c r="U17" s="10">
        <f t="shared" si="11"/>
        <v>0</v>
      </c>
      <c r="V17" s="9">
        <v>30</v>
      </c>
    </row>
    <row r="18" spans="1:22" ht="38.25">
      <c r="A18" s="9">
        <v>10</v>
      </c>
      <c r="B18" s="32" t="s">
        <v>78</v>
      </c>
      <c r="C18" s="32" t="s">
        <v>24</v>
      </c>
      <c r="D18" s="32" t="s">
        <v>5</v>
      </c>
      <c r="E18" s="32" t="s">
        <v>32</v>
      </c>
      <c r="F18" s="32" t="s">
        <v>7</v>
      </c>
      <c r="G18" s="32" t="s">
        <v>44</v>
      </c>
      <c r="H18" s="32" t="s">
        <v>43</v>
      </c>
      <c r="I18" s="24">
        <v>1790</v>
      </c>
      <c r="J18" s="10"/>
      <c r="K18" s="10">
        <f t="shared" si="1"/>
        <v>0</v>
      </c>
      <c r="L18" s="10">
        <f t="shared" si="2"/>
        <v>0</v>
      </c>
      <c r="M18" s="10">
        <f t="shared" si="3"/>
        <v>0</v>
      </c>
      <c r="N18" s="10">
        <f t="shared" si="4"/>
        <v>0</v>
      </c>
      <c r="O18" s="10">
        <f t="shared" si="5"/>
        <v>0</v>
      </c>
      <c r="P18" s="10">
        <f t="shared" si="6"/>
        <v>0</v>
      </c>
      <c r="Q18" s="10">
        <f t="shared" si="7"/>
        <v>0</v>
      </c>
      <c r="R18" s="10">
        <f t="shared" si="8"/>
        <v>0</v>
      </c>
      <c r="S18" s="10">
        <f t="shared" si="9"/>
        <v>0</v>
      </c>
      <c r="T18" s="10">
        <f t="shared" si="10"/>
        <v>0</v>
      </c>
      <c r="U18" s="10">
        <f t="shared" si="11"/>
        <v>0</v>
      </c>
      <c r="V18" s="9">
        <v>30</v>
      </c>
    </row>
    <row r="19" spans="1:22">
      <c r="A19" s="9">
        <v>11</v>
      </c>
      <c r="B19" s="32" t="s">
        <v>79</v>
      </c>
      <c r="C19" s="32" t="s">
        <v>24</v>
      </c>
      <c r="D19" s="32" t="s">
        <v>3</v>
      </c>
      <c r="E19" s="32" t="s">
        <v>41</v>
      </c>
      <c r="F19" s="32" t="s">
        <v>7</v>
      </c>
      <c r="G19" s="32" t="s">
        <v>8</v>
      </c>
      <c r="H19" s="32" t="s">
        <v>8</v>
      </c>
      <c r="I19" s="24">
        <v>2500</v>
      </c>
      <c r="J19" s="10"/>
      <c r="K19" s="10">
        <f t="shared" si="1"/>
        <v>0</v>
      </c>
      <c r="L19" s="10">
        <f t="shared" si="2"/>
        <v>0</v>
      </c>
      <c r="M19" s="10">
        <f t="shared" si="3"/>
        <v>0</v>
      </c>
      <c r="N19" s="10">
        <f t="shared" si="4"/>
        <v>0</v>
      </c>
      <c r="O19" s="10">
        <f t="shared" si="5"/>
        <v>0</v>
      </c>
      <c r="P19" s="10">
        <f t="shared" si="6"/>
        <v>0</v>
      </c>
      <c r="Q19" s="10">
        <f t="shared" si="7"/>
        <v>0</v>
      </c>
      <c r="R19" s="10">
        <f t="shared" si="8"/>
        <v>0</v>
      </c>
      <c r="S19" s="10">
        <f t="shared" si="9"/>
        <v>0</v>
      </c>
      <c r="T19" s="10">
        <f t="shared" si="10"/>
        <v>0</v>
      </c>
      <c r="U19" s="10">
        <f t="shared" si="11"/>
        <v>0</v>
      </c>
      <c r="V19" s="9">
        <v>30</v>
      </c>
    </row>
    <row r="20" spans="1:22">
      <c r="A20" s="9">
        <v>12</v>
      </c>
      <c r="B20" s="32" t="s">
        <v>80</v>
      </c>
      <c r="C20" s="32" t="s">
        <v>24</v>
      </c>
      <c r="D20" s="32" t="s">
        <v>5</v>
      </c>
      <c r="E20" s="32" t="s">
        <v>25</v>
      </c>
      <c r="F20" s="32" t="s">
        <v>7</v>
      </c>
      <c r="G20" s="32" t="s">
        <v>26</v>
      </c>
      <c r="H20" s="32" t="s">
        <v>8</v>
      </c>
      <c r="I20" s="24">
        <v>3410</v>
      </c>
      <c r="J20" s="10"/>
      <c r="K20" s="10">
        <f t="shared" si="1"/>
        <v>0</v>
      </c>
      <c r="L20" s="10">
        <f t="shared" si="2"/>
        <v>0</v>
      </c>
      <c r="M20" s="10">
        <f t="shared" si="3"/>
        <v>0</v>
      </c>
      <c r="N20" s="10">
        <f t="shared" si="4"/>
        <v>0</v>
      </c>
      <c r="O20" s="10">
        <f t="shared" si="5"/>
        <v>0</v>
      </c>
      <c r="P20" s="10">
        <f t="shared" si="6"/>
        <v>0</v>
      </c>
      <c r="Q20" s="10">
        <f t="shared" si="7"/>
        <v>0</v>
      </c>
      <c r="R20" s="10">
        <f t="shared" si="8"/>
        <v>0</v>
      </c>
      <c r="S20" s="10">
        <f t="shared" si="9"/>
        <v>0</v>
      </c>
      <c r="T20" s="10">
        <f t="shared" si="10"/>
        <v>0</v>
      </c>
      <c r="U20" s="10">
        <f t="shared" si="11"/>
        <v>0</v>
      </c>
      <c r="V20" s="9">
        <v>30</v>
      </c>
    </row>
    <row r="21" spans="1:22" ht="25.5">
      <c r="A21" s="9">
        <v>13</v>
      </c>
      <c r="B21" s="32" t="s">
        <v>81</v>
      </c>
      <c r="C21" s="32" t="s">
        <v>64</v>
      </c>
      <c r="D21" s="32" t="s">
        <v>3</v>
      </c>
      <c r="E21" s="32" t="s">
        <v>125</v>
      </c>
      <c r="F21" s="32" t="s">
        <v>21</v>
      </c>
      <c r="G21" s="32" t="s">
        <v>22</v>
      </c>
      <c r="H21" s="32" t="s">
        <v>23</v>
      </c>
      <c r="I21" s="24">
        <v>47500</v>
      </c>
      <c r="J21" s="10"/>
      <c r="K21" s="10">
        <f t="shared" si="1"/>
        <v>0</v>
      </c>
      <c r="L21" s="10">
        <f t="shared" si="2"/>
        <v>0</v>
      </c>
      <c r="M21" s="10">
        <f t="shared" si="3"/>
        <v>0</v>
      </c>
      <c r="N21" s="10">
        <f t="shared" si="4"/>
        <v>0</v>
      </c>
      <c r="O21" s="10">
        <f t="shared" si="5"/>
        <v>0</v>
      </c>
      <c r="P21" s="10">
        <f t="shared" si="6"/>
        <v>0</v>
      </c>
      <c r="Q21" s="10">
        <f t="shared" si="7"/>
        <v>0</v>
      </c>
      <c r="R21" s="10">
        <f t="shared" si="8"/>
        <v>0</v>
      </c>
      <c r="S21" s="10">
        <f t="shared" si="9"/>
        <v>0</v>
      </c>
      <c r="T21" s="10">
        <f t="shared" si="10"/>
        <v>0</v>
      </c>
      <c r="U21" s="10">
        <f t="shared" si="11"/>
        <v>0</v>
      </c>
      <c r="V21" s="9">
        <v>30</v>
      </c>
    </row>
    <row r="22" spans="1:22" ht="25.5">
      <c r="A22" s="9">
        <v>14</v>
      </c>
      <c r="B22" s="32" t="s">
        <v>82</v>
      </c>
      <c r="C22" s="32" t="s">
        <v>64</v>
      </c>
      <c r="D22" s="32" t="s">
        <v>5</v>
      </c>
      <c r="E22" s="32" t="s">
        <v>61</v>
      </c>
      <c r="F22" s="32" t="s">
        <v>7</v>
      </c>
      <c r="G22" s="32" t="s">
        <v>45</v>
      </c>
      <c r="H22" s="32" t="s">
        <v>8</v>
      </c>
      <c r="I22" s="24">
        <v>1995</v>
      </c>
      <c r="J22" s="10"/>
      <c r="K22" s="10">
        <f t="shared" si="1"/>
        <v>0</v>
      </c>
      <c r="L22" s="10">
        <f t="shared" si="2"/>
        <v>0</v>
      </c>
      <c r="M22" s="10">
        <f t="shared" si="3"/>
        <v>0</v>
      </c>
      <c r="N22" s="10">
        <f t="shared" si="4"/>
        <v>0</v>
      </c>
      <c r="O22" s="10">
        <f t="shared" si="5"/>
        <v>0</v>
      </c>
      <c r="P22" s="10">
        <f t="shared" si="6"/>
        <v>0</v>
      </c>
      <c r="Q22" s="10">
        <f t="shared" si="7"/>
        <v>0</v>
      </c>
      <c r="R22" s="10">
        <f t="shared" si="8"/>
        <v>0</v>
      </c>
      <c r="S22" s="10">
        <f t="shared" si="9"/>
        <v>0</v>
      </c>
      <c r="T22" s="10">
        <f t="shared" si="10"/>
        <v>0</v>
      </c>
      <c r="U22" s="10">
        <f t="shared" si="11"/>
        <v>0</v>
      </c>
      <c r="V22" s="9">
        <v>30</v>
      </c>
    </row>
    <row r="23" spans="1:22" ht="25.5">
      <c r="A23" s="9">
        <v>15</v>
      </c>
      <c r="B23" s="32" t="s">
        <v>83</v>
      </c>
      <c r="C23" s="32" t="s">
        <v>120</v>
      </c>
      <c r="D23" s="32" t="s">
        <v>3</v>
      </c>
      <c r="E23" s="32" t="s">
        <v>144</v>
      </c>
      <c r="F23" s="32" t="s">
        <v>7</v>
      </c>
      <c r="G23" s="32" t="s">
        <v>8</v>
      </c>
      <c r="H23" s="32" t="s">
        <v>8</v>
      </c>
      <c r="I23" s="24">
        <v>4620</v>
      </c>
      <c r="J23" s="10"/>
      <c r="K23" s="10">
        <f t="shared" si="1"/>
        <v>0</v>
      </c>
      <c r="L23" s="10">
        <f t="shared" si="2"/>
        <v>0</v>
      </c>
      <c r="M23" s="10">
        <f t="shared" si="3"/>
        <v>0</v>
      </c>
      <c r="N23" s="10">
        <f t="shared" si="4"/>
        <v>0</v>
      </c>
      <c r="O23" s="10">
        <f t="shared" si="5"/>
        <v>0</v>
      </c>
      <c r="P23" s="10">
        <f t="shared" si="6"/>
        <v>0</v>
      </c>
      <c r="Q23" s="10">
        <f t="shared" si="7"/>
        <v>0</v>
      </c>
      <c r="R23" s="10">
        <f t="shared" si="8"/>
        <v>0</v>
      </c>
      <c r="S23" s="10">
        <f t="shared" si="9"/>
        <v>0</v>
      </c>
      <c r="T23" s="10">
        <f t="shared" si="10"/>
        <v>0</v>
      </c>
      <c r="U23" s="10">
        <f t="shared" si="11"/>
        <v>0</v>
      </c>
      <c r="V23" s="9">
        <v>30</v>
      </c>
    </row>
    <row r="24" spans="1:22" ht="25.5">
      <c r="A24" s="9">
        <v>16</v>
      </c>
      <c r="B24" s="32" t="s">
        <v>84</v>
      </c>
      <c r="C24" s="32" t="s">
        <v>120</v>
      </c>
      <c r="D24" s="32" t="s">
        <v>5</v>
      </c>
      <c r="E24" s="32" t="s">
        <v>144</v>
      </c>
      <c r="F24" s="32" t="s">
        <v>7</v>
      </c>
      <c r="G24" s="32" t="s">
        <v>36</v>
      </c>
      <c r="H24" s="32" t="s">
        <v>8</v>
      </c>
      <c r="I24" s="24">
        <v>2520</v>
      </c>
      <c r="J24" s="10"/>
      <c r="K24" s="10">
        <f t="shared" si="1"/>
        <v>0</v>
      </c>
      <c r="L24" s="10">
        <f t="shared" si="2"/>
        <v>0</v>
      </c>
      <c r="M24" s="10">
        <f t="shared" si="3"/>
        <v>0</v>
      </c>
      <c r="N24" s="10">
        <f t="shared" si="4"/>
        <v>0</v>
      </c>
      <c r="O24" s="10">
        <f t="shared" si="5"/>
        <v>0</v>
      </c>
      <c r="P24" s="10">
        <f t="shared" si="6"/>
        <v>0</v>
      </c>
      <c r="Q24" s="10">
        <f t="shared" si="7"/>
        <v>0</v>
      </c>
      <c r="R24" s="10">
        <f t="shared" si="8"/>
        <v>0</v>
      </c>
      <c r="S24" s="10">
        <f t="shared" si="9"/>
        <v>0</v>
      </c>
      <c r="T24" s="10">
        <f t="shared" si="10"/>
        <v>0</v>
      </c>
      <c r="U24" s="10">
        <f t="shared" si="11"/>
        <v>0</v>
      </c>
      <c r="V24" s="9">
        <v>30</v>
      </c>
    </row>
    <row r="25" spans="1:22" ht="25.5">
      <c r="A25" s="9">
        <v>17</v>
      </c>
      <c r="B25" s="32" t="s">
        <v>129</v>
      </c>
      <c r="C25" s="32" t="s">
        <v>56</v>
      </c>
      <c r="D25" s="32" t="s">
        <v>5</v>
      </c>
      <c r="E25" s="32" t="s">
        <v>116</v>
      </c>
      <c r="F25" s="32" t="s">
        <v>7</v>
      </c>
      <c r="G25" s="32" t="s">
        <v>36</v>
      </c>
      <c r="H25" s="32" t="s">
        <v>8</v>
      </c>
      <c r="I25" s="24">
        <v>798</v>
      </c>
      <c r="J25" s="10"/>
      <c r="K25" s="10">
        <f t="shared" si="1"/>
        <v>0</v>
      </c>
      <c r="L25" s="10">
        <f t="shared" si="2"/>
        <v>0</v>
      </c>
      <c r="M25" s="10">
        <f t="shared" si="3"/>
        <v>0</v>
      </c>
      <c r="N25" s="10">
        <f t="shared" si="4"/>
        <v>0</v>
      </c>
      <c r="O25" s="10">
        <f t="shared" si="5"/>
        <v>0</v>
      </c>
      <c r="P25" s="10">
        <f t="shared" si="6"/>
        <v>0</v>
      </c>
      <c r="Q25" s="10">
        <f t="shared" si="7"/>
        <v>0</v>
      </c>
      <c r="R25" s="10">
        <f t="shared" si="8"/>
        <v>0</v>
      </c>
      <c r="S25" s="10">
        <f t="shared" si="9"/>
        <v>0</v>
      </c>
      <c r="T25" s="10">
        <f t="shared" si="10"/>
        <v>0</v>
      </c>
      <c r="U25" s="10">
        <f t="shared" si="11"/>
        <v>0</v>
      </c>
      <c r="V25" s="9">
        <v>30</v>
      </c>
    </row>
    <row r="26" spans="1:22" ht="38.25">
      <c r="A26" s="9">
        <v>18</v>
      </c>
      <c r="B26" s="32" t="s">
        <v>85</v>
      </c>
      <c r="C26" s="32" t="s">
        <v>11</v>
      </c>
      <c r="D26" s="32" t="s">
        <v>5</v>
      </c>
      <c r="E26" s="32" t="s">
        <v>150</v>
      </c>
      <c r="F26" s="32" t="s">
        <v>55</v>
      </c>
      <c r="G26" s="32" t="s">
        <v>13</v>
      </c>
      <c r="H26" s="32" t="s">
        <v>4</v>
      </c>
      <c r="I26" s="24">
        <v>7000</v>
      </c>
      <c r="J26" s="10"/>
      <c r="K26" s="10">
        <f t="shared" si="1"/>
        <v>0</v>
      </c>
      <c r="L26" s="10">
        <f t="shared" si="2"/>
        <v>0</v>
      </c>
      <c r="M26" s="10">
        <f t="shared" si="3"/>
        <v>0</v>
      </c>
      <c r="N26" s="10">
        <f t="shared" si="4"/>
        <v>0</v>
      </c>
      <c r="O26" s="10">
        <f t="shared" si="5"/>
        <v>0</v>
      </c>
      <c r="P26" s="10">
        <f t="shared" si="6"/>
        <v>0</v>
      </c>
      <c r="Q26" s="10">
        <f t="shared" si="7"/>
        <v>0</v>
      </c>
      <c r="R26" s="10">
        <f t="shared" si="8"/>
        <v>0</v>
      </c>
      <c r="S26" s="10">
        <f t="shared" si="9"/>
        <v>0</v>
      </c>
      <c r="T26" s="10">
        <f t="shared" si="10"/>
        <v>0</v>
      </c>
      <c r="U26" s="10">
        <f t="shared" si="11"/>
        <v>0</v>
      </c>
      <c r="V26" s="9">
        <v>30</v>
      </c>
    </row>
    <row r="27" spans="1:22" ht="38.25">
      <c r="A27" s="9">
        <v>19</v>
      </c>
      <c r="B27" s="32" t="s">
        <v>86</v>
      </c>
      <c r="C27" s="32" t="s">
        <v>11</v>
      </c>
      <c r="D27" s="32" t="s">
        <v>3</v>
      </c>
      <c r="E27" s="32" t="s">
        <v>150</v>
      </c>
      <c r="F27" s="32" t="s">
        <v>66</v>
      </c>
      <c r="G27" s="32" t="s">
        <v>13</v>
      </c>
      <c r="H27" s="32" t="s">
        <v>4</v>
      </c>
      <c r="I27" s="24">
        <v>28000</v>
      </c>
      <c r="J27" s="10"/>
      <c r="K27" s="10">
        <f t="shared" si="1"/>
        <v>0</v>
      </c>
      <c r="L27" s="10">
        <f t="shared" si="2"/>
        <v>0</v>
      </c>
      <c r="M27" s="10">
        <f t="shared" si="3"/>
        <v>0</v>
      </c>
      <c r="N27" s="10">
        <f t="shared" si="4"/>
        <v>0</v>
      </c>
      <c r="O27" s="10">
        <f t="shared" si="5"/>
        <v>0</v>
      </c>
      <c r="P27" s="10">
        <f t="shared" si="6"/>
        <v>0</v>
      </c>
      <c r="Q27" s="10">
        <f t="shared" si="7"/>
        <v>0</v>
      </c>
      <c r="R27" s="10">
        <f t="shared" si="8"/>
        <v>0</v>
      </c>
      <c r="S27" s="10">
        <f t="shared" si="9"/>
        <v>0</v>
      </c>
      <c r="T27" s="10">
        <f t="shared" si="10"/>
        <v>0</v>
      </c>
      <c r="U27" s="10">
        <f t="shared" si="11"/>
        <v>0</v>
      </c>
      <c r="V27" s="9">
        <v>30</v>
      </c>
    </row>
    <row r="28" spans="1:22" ht="25.5">
      <c r="A28" s="9">
        <v>20</v>
      </c>
      <c r="B28" s="32" t="s">
        <v>87</v>
      </c>
      <c r="C28" s="32" t="s">
        <v>28</v>
      </c>
      <c r="D28" s="32" t="s">
        <v>38</v>
      </c>
      <c r="E28" s="32" t="s">
        <v>48</v>
      </c>
      <c r="F28" s="32" t="s">
        <v>7</v>
      </c>
      <c r="G28" s="32" t="s">
        <v>42</v>
      </c>
      <c r="H28" s="32" t="s">
        <v>43</v>
      </c>
      <c r="I28" s="24">
        <v>693</v>
      </c>
      <c r="J28" s="10"/>
      <c r="K28" s="10">
        <f t="shared" si="1"/>
        <v>0</v>
      </c>
      <c r="L28" s="10">
        <f t="shared" si="2"/>
        <v>0</v>
      </c>
      <c r="M28" s="10">
        <f t="shared" si="3"/>
        <v>0</v>
      </c>
      <c r="N28" s="10">
        <f t="shared" si="4"/>
        <v>0</v>
      </c>
      <c r="O28" s="10">
        <f t="shared" si="5"/>
        <v>0</v>
      </c>
      <c r="P28" s="10">
        <f t="shared" si="6"/>
        <v>0</v>
      </c>
      <c r="Q28" s="10">
        <f t="shared" si="7"/>
        <v>0</v>
      </c>
      <c r="R28" s="10">
        <f t="shared" si="8"/>
        <v>0</v>
      </c>
      <c r="S28" s="10">
        <f t="shared" si="9"/>
        <v>0</v>
      </c>
      <c r="T28" s="10">
        <f t="shared" si="10"/>
        <v>0</v>
      </c>
      <c r="U28" s="10">
        <f t="shared" si="11"/>
        <v>0</v>
      </c>
      <c r="V28" s="9">
        <v>30</v>
      </c>
    </row>
    <row r="29" spans="1:22" ht="25.5">
      <c r="A29" s="9">
        <v>21</v>
      </c>
      <c r="B29" s="32" t="s">
        <v>88</v>
      </c>
      <c r="C29" s="32" t="s">
        <v>28</v>
      </c>
      <c r="D29" s="32" t="s">
        <v>5</v>
      </c>
      <c r="E29" s="32" t="s">
        <v>48</v>
      </c>
      <c r="F29" s="32" t="s">
        <v>7</v>
      </c>
      <c r="G29" s="32" t="s">
        <v>42</v>
      </c>
      <c r="H29" s="32" t="s">
        <v>43</v>
      </c>
      <c r="I29" s="24">
        <v>264</v>
      </c>
      <c r="J29" s="10"/>
      <c r="K29" s="10">
        <f t="shared" si="1"/>
        <v>0</v>
      </c>
      <c r="L29" s="10">
        <f t="shared" si="2"/>
        <v>0</v>
      </c>
      <c r="M29" s="10">
        <f t="shared" si="3"/>
        <v>0</v>
      </c>
      <c r="N29" s="10">
        <f t="shared" si="4"/>
        <v>0</v>
      </c>
      <c r="O29" s="10">
        <f t="shared" si="5"/>
        <v>0</v>
      </c>
      <c r="P29" s="10">
        <f t="shared" si="6"/>
        <v>0</v>
      </c>
      <c r="Q29" s="10">
        <f t="shared" si="7"/>
        <v>0</v>
      </c>
      <c r="R29" s="10">
        <f t="shared" si="8"/>
        <v>0</v>
      </c>
      <c r="S29" s="10">
        <f t="shared" si="9"/>
        <v>0</v>
      </c>
      <c r="T29" s="10">
        <f t="shared" si="10"/>
        <v>0</v>
      </c>
      <c r="U29" s="10">
        <f t="shared" si="11"/>
        <v>0</v>
      </c>
      <c r="V29" s="9">
        <v>30</v>
      </c>
    </row>
    <row r="30" spans="1:22" ht="25.5">
      <c r="A30" s="9">
        <v>22</v>
      </c>
      <c r="B30" s="32" t="s">
        <v>89</v>
      </c>
      <c r="C30" s="32" t="s">
        <v>28</v>
      </c>
      <c r="D30" s="32" t="s">
        <v>38</v>
      </c>
      <c r="E30" s="32" t="s">
        <v>19</v>
      </c>
      <c r="F30" s="32" t="s">
        <v>7</v>
      </c>
      <c r="G30" s="32" t="s">
        <v>42</v>
      </c>
      <c r="H30" s="32" t="s">
        <v>43</v>
      </c>
      <c r="I30" s="24">
        <v>1600</v>
      </c>
      <c r="J30" s="10"/>
      <c r="K30" s="10">
        <f t="shared" si="1"/>
        <v>0</v>
      </c>
      <c r="L30" s="10">
        <f t="shared" si="2"/>
        <v>0</v>
      </c>
      <c r="M30" s="10">
        <f t="shared" si="3"/>
        <v>0</v>
      </c>
      <c r="N30" s="10">
        <f t="shared" si="4"/>
        <v>0</v>
      </c>
      <c r="O30" s="10">
        <f t="shared" si="5"/>
        <v>0</v>
      </c>
      <c r="P30" s="10">
        <f t="shared" si="6"/>
        <v>0</v>
      </c>
      <c r="Q30" s="10">
        <f t="shared" si="7"/>
        <v>0</v>
      </c>
      <c r="R30" s="10">
        <f t="shared" si="8"/>
        <v>0</v>
      </c>
      <c r="S30" s="10">
        <f t="shared" si="9"/>
        <v>0</v>
      </c>
      <c r="T30" s="10">
        <f t="shared" si="10"/>
        <v>0</v>
      </c>
      <c r="U30" s="10">
        <f t="shared" si="11"/>
        <v>0</v>
      </c>
      <c r="V30" s="9">
        <v>30</v>
      </c>
    </row>
    <row r="31" spans="1:22" ht="25.5">
      <c r="A31" s="9">
        <v>23</v>
      </c>
      <c r="B31" s="32" t="s">
        <v>90</v>
      </c>
      <c r="C31" s="32" t="s">
        <v>28</v>
      </c>
      <c r="D31" s="32" t="s">
        <v>5</v>
      </c>
      <c r="E31" s="32" t="s">
        <v>48</v>
      </c>
      <c r="F31" s="32" t="s">
        <v>121</v>
      </c>
      <c r="G31" s="32" t="s">
        <v>118</v>
      </c>
      <c r="H31" s="32" t="s">
        <v>8</v>
      </c>
      <c r="I31" s="24">
        <v>1575</v>
      </c>
      <c r="J31" s="10"/>
      <c r="K31" s="10">
        <f t="shared" si="1"/>
        <v>0</v>
      </c>
      <c r="L31" s="10">
        <f t="shared" si="2"/>
        <v>0</v>
      </c>
      <c r="M31" s="10">
        <f t="shared" si="3"/>
        <v>0</v>
      </c>
      <c r="N31" s="10">
        <f t="shared" si="4"/>
        <v>0</v>
      </c>
      <c r="O31" s="10">
        <f t="shared" si="5"/>
        <v>0</v>
      </c>
      <c r="P31" s="10">
        <f t="shared" si="6"/>
        <v>0</v>
      </c>
      <c r="Q31" s="10">
        <f t="shared" si="7"/>
        <v>0</v>
      </c>
      <c r="R31" s="10">
        <f t="shared" si="8"/>
        <v>0</v>
      </c>
      <c r="S31" s="10">
        <f t="shared" si="9"/>
        <v>0</v>
      </c>
      <c r="T31" s="10">
        <f t="shared" si="10"/>
        <v>0</v>
      </c>
      <c r="U31" s="10">
        <f t="shared" si="11"/>
        <v>0</v>
      </c>
      <c r="V31" s="9">
        <v>30</v>
      </c>
    </row>
    <row r="32" spans="1:22" ht="25.5">
      <c r="A32" s="9">
        <v>24</v>
      </c>
      <c r="B32" s="32" t="s">
        <v>130</v>
      </c>
      <c r="C32" s="32" t="s">
        <v>28</v>
      </c>
      <c r="D32" s="32" t="s">
        <v>3</v>
      </c>
      <c r="E32" s="32" t="s">
        <v>30</v>
      </c>
      <c r="F32" s="32" t="s">
        <v>7</v>
      </c>
      <c r="G32" s="32" t="s">
        <v>8</v>
      </c>
      <c r="H32" s="32" t="s">
        <v>8</v>
      </c>
      <c r="I32" s="24">
        <v>520</v>
      </c>
      <c r="J32" s="10"/>
      <c r="K32" s="10">
        <f t="shared" si="1"/>
        <v>0</v>
      </c>
      <c r="L32" s="10">
        <f t="shared" si="2"/>
        <v>0</v>
      </c>
      <c r="M32" s="10">
        <f t="shared" si="3"/>
        <v>0</v>
      </c>
      <c r="N32" s="10">
        <f t="shared" si="4"/>
        <v>0</v>
      </c>
      <c r="O32" s="10">
        <f t="shared" si="5"/>
        <v>0</v>
      </c>
      <c r="P32" s="10">
        <f t="shared" si="6"/>
        <v>0</v>
      </c>
      <c r="Q32" s="10">
        <f t="shared" si="7"/>
        <v>0</v>
      </c>
      <c r="R32" s="10">
        <f t="shared" si="8"/>
        <v>0</v>
      </c>
      <c r="S32" s="10">
        <f t="shared" si="9"/>
        <v>0</v>
      </c>
      <c r="T32" s="10">
        <f t="shared" si="10"/>
        <v>0</v>
      </c>
      <c r="U32" s="10">
        <f t="shared" si="11"/>
        <v>0</v>
      </c>
      <c r="V32" s="9">
        <v>30</v>
      </c>
    </row>
    <row r="33" spans="1:22" ht="25.5">
      <c r="A33" s="9">
        <v>25</v>
      </c>
      <c r="B33" s="32" t="s">
        <v>131</v>
      </c>
      <c r="C33" s="32" t="s">
        <v>28</v>
      </c>
      <c r="D33" s="32" t="s">
        <v>5</v>
      </c>
      <c r="E33" s="32" t="s">
        <v>30</v>
      </c>
      <c r="F33" s="32" t="s">
        <v>7</v>
      </c>
      <c r="G33" s="32" t="s">
        <v>8</v>
      </c>
      <c r="H33" s="32" t="s">
        <v>115</v>
      </c>
      <c r="I33" s="24">
        <v>98</v>
      </c>
      <c r="J33" s="10"/>
      <c r="K33" s="10">
        <f t="shared" si="1"/>
        <v>0</v>
      </c>
      <c r="L33" s="10">
        <f t="shared" si="2"/>
        <v>0</v>
      </c>
      <c r="M33" s="10">
        <f t="shared" si="3"/>
        <v>0</v>
      </c>
      <c r="N33" s="10">
        <f t="shared" si="4"/>
        <v>0</v>
      </c>
      <c r="O33" s="10">
        <f t="shared" si="5"/>
        <v>0</v>
      </c>
      <c r="P33" s="10">
        <f t="shared" si="6"/>
        <v>0</v>
      </c>
      <c r="Q33" s="10">
        <f t="shared" si="7"/>
        <v>0</v>
      </c>
      <c r="R33" s="10">
        <f t="shared" si="8"/>
        <v>0</v>
      </c>
      <c r="S33" s="10">
        <f t="shared" si="9"/>
        <v>0</v>
      </c>
      <c r="T33" s="10">
        <f t="shared" si="10"/>
        <v>0</v>
      </c>
      <c r="U33" s="10">
        <f t="shared" si="11"/>
        <v>0</v>
      </c>
      <c r="V33" s="9">
        <v>30</v>
      </c>
    </row>
    <row r="34" spans="1:22" ht="25.5">
      <c r="A34" s="9">
        <v>26</v>
      </c>
      <c r="B34" s="32" t="s">
        <v>132</v>
      </c>
      <c r="C34" s="32" t="s">
        <v>28</v>
      </c>
      <c r="D34" s="32" t="s">
        <v>14</v>
      </c>
      <c r="E34" s="32" t="s">
        <v>30</v>
      </c>
      <c r="F34" s="32" t="s">
        <v>7</v>
      </c>
      <c r="G34" s="32" t="s">
        <v>8</v>
      </c>
      <c r="H34" s="32" t="s">
        <v>8</v>
      </c>
      <c r="I34" s="24">
        <v>280</v>
      </c>
      <c r="J34" s="10"/>
      <c r="K34" s="10">
        <f t="shared" si="1"/>
        <v>0</v>
      </c>
      <c r="L34" s="10">
        <f t="shared" si="2"/>
        <v>0</v>
      </c>
      <c r="M34" s="10">
        <f t="shared" si="3"/>
        <v>0</v>
      </c>
      <c r="N34" s="10">
        <f t="shared" si="4"/>
        <v>0</v>
      </c>
      <c r="O34" s="10">
        <f t="shared" si="5"/>
        <v>0</v>
      </c>
      <c r="P34" s="10">
        <f t="shared" si="6"/>
        <v>0</v>
      </c>
      <c r="Q34" s="10">
        <f t="shared" si="7"/>
        <v>0</v>
      </c>
      <c r="R34" s="10">
        <f t="shared" si="8"/>
        <v>0</v>
      </c>
      <c r="S34" s="10">
        <f t="shared" si="9"/>
        <v>0</v>
      </c>
      <c r="T34" s="10">
        <f t="shared" si="10"/>
        <v>0</v>
      </c>
      <c r="U34" s="10">
        <f t="shared" si="11"/>
        <v>0</v>
      </c>
      <c r="V34" s="9">
        <v>30</v>
      </c>
    </row>
    <row r="35" spans="1:22" ht="25.5">
      <c r="A35" s="9">
        <v>27</v>
      </c>
      <c r="B35" s="32" t="s">
        <v>91</v>
      </c>
      <c r="C35" s="32" t="s">
        <v>28</v>
      </c>
      <c r="D35" s="32" t="s">
        <v>14</v>
      </c>
      <c r="E35" s="32" t="s">
        <v>30</v>
      </c>
      <c r="F35" s="32" t="s">
        <v>7</v>
      </c>
      <c r="G35" s="32" t="s">
        <v>26</v>
      </c>
      <c r="H35" s="32" t="s">
        <v>8</v>
      </c>
      <c r="I35" s="24">
        <v>1607</v>
      </c>
      <c r="J35" s="10"/>
      <c r="K35" s="10">
        <f t="shared" si="1"/>
        <v>0</v>
      </c>
      <c r="L35" s="10">
        <f t="shared" si="2"/>
        <v>0</v>
      </c>
      <c r="M35" s="10">
        <f t="shared" si="3"/>
        <v>0</v>
      </c>
      <c r="N35" s="10">
        <f t="shared" si="4"/>
        <v>0</v>
      </c>
      <c r="O35" s="10">
        <f t="shared" si="5"/>
        <v>0</v>
      </c>
      <c r="P35" s="10">
        <f t="shared" si="6"/>
        <v>0</v>
      </c>
      <c r="Q35" s="10">
        <f t="shared" si="7"/>
        <v>0</v>
      </c>
      <c r="R35" s="10">
        <f t="shared" si="8"/>
        <v>0</v>
      </c>
      <c r="S35" s="10">
        <f t="shared" si="9"/>
        <v>0</v>
      </c>
      <c r="T35" s="10">
        <f t="shared" si="10"/>
        <v>0</v>
      </c>
      <c r="U35" s="10">
        <f t="shared" si="11"/>
        <v>0</v>
      </c>
      <c r="V35" s="9">
        <v>30</v>
      </c>
    </row>
    <row r="36" spans="1:22" ht="38.25">
      <c r="A36" s="9">
        <v>28</v>
      </c>
      <c r="B36" s="32" t="s">
        <v>92</v>
      </c>
      <c r="C36" s="32" t="s">
        <v>60</v>
      </c>
      <c r="D36" s="32" t="s">
        <v>5</v>
      </c>
      <c r="E36" s="32" t="s">
        <v>142</v>
      </c>
      <c r="F36" s="32" t="s">
        <v>7</v>
      </c>
      <c r="G36" s="32" t="s">
        <v>42</v>
      </c>
      <c r="H36" s="32" t="s">
        <v>43</v>
      </c>
      <c r="I36" s="24">
        <v>1000</v>
      </c>
      <c r="J36" s="10"/>
      <c r="K36" s="10">
        <f t="shared" si="1"/>
        <v>0</v>
      </c>
      <c r="L36" s="10">
        <f t="shared" si="2"/>
        <v>0</v>
      </c>
      <c r="M36" s="10">
        <f t="shared" si="3"/>
        <v>0</v>
      </c>
      <c r="N36" s="10">
        <f t="shared" si="4"/>
        <v>0</v>
      </c>
      <c r="O36" s="10">
        <f t="shared" si="5"/>
        <v>0</v>
      </c>
      <c r="P36" s="10">
        <f t="shared" si="6"/>
        <v>0</v>
      </c>
      <c r="Q36" s="10">
        <f t="shared" si="7"/>
        <v>0</v>
      </c>
      <c r="R36" s="10">
        <f t="shared" si="8"/>
        <v>0</v>
      </c>
      <c r="S36" s="10">
        <f t="shared" si="9"/>
        <v>0</v>
      </c>
      <c r="T36" s="10">
        <f t="shared" si="10"/>
        <v>0</v>
      </c>
      <c r="U36" s="10">
        <f t="shared" si="11"/>
        <v>0</v>
      </c>
      <c r="V36" s="9">
        <v>30</v>
      </c>
    </row>
    <row r="37" spans="1:22" ht="38.25">
      <c r="A37" s="9">
        <v>29</v>
      </c>
      <c r="B37" s="32" t="s">
        <v>93</v>
      </c>
      <c r="C37" s="32" t="s">
        <v>60</v>
      </c>
      <c r="D37" s="32" t="s">
        <v>5</v>
      </c>
      <c r="E37" s="32" t="s">
        <v>143</v>
      </c>
      <c r="F37" s="32" t="s">
        <v>7</v>
      </c>
      <c r="G37" s="32" t="s">
        <v>12</v>
      </c>
      <c r="H37" s="32" t="s">
        <v>8</v>
      </c>
      <c r="I37" s="24">
        <v>354</v>
      </c>
      <c r="J37" s="10"/>
      <c r="K37" s="10">
        <f t="shared" si="1"/>
        <v>0</v>
      </c>
      <c r="L37" s="10">
        <f t="shared" si="2"/>
        <v>0</v>
      </c>
      <c r="M37" s="10">
        <f t="shared" si="3"/>
        <v>0</v>
      </c>
      <c r="N37" s="10">
        <f t="shared" si="4"/>
        <v>0</v>
      </c>
      <c r="O37" s="10">
        <f t="shared" si="5"/>
        <v>0</v>
      </c>
      <c r="P37" s="10">
        <f t="shared" si="6"/>
        <v>0</v>
      </c>
      <c r="Q37" s="10">
        <f t="shared" si="7"/>
        <v>0</v>
      </c>
      <c r="R37" s="10">
        <f t="shared" si="8"/>
        <v>0</v>
      </c>
      <c r="S37" s="10">
        <f t="shared" si="9"/>
        <v>0</v>
      </c>
      <c r="T37" s="10">
        <f t="shared" si="10"/>
        <v>0</v>
      </c>
      <c r="U37" s="10">
        <f t="shared" si="11"/>
        <v>0</v>
      </c>
      <c r="V37" s="9">
        <v>30</v>
      </c>
    </row>
    <row r="38" spans="1:22" ht="63.75">
      <c r="A38" s="9">
        <v>30</v>
      </c>
      <c r="B38" s="32" t="s">
        <v>94</v>
      </c>
      <c r="C38" s="32" t="s">
        <v>31</v>
      </c>
      <c r="D38" s="32" t="s">
        <v>5</v>
      </c>
      <c r="E38" s="32" t="s">
        <v>153</v>
      </c>
      <c r="F38" s="32" t="s">
        <v>7</v>
      </c>
      <c r="G38" s="32" t="s">
        <v>8</v>
      </c>
      <c r="H38" s="32" t="s">
        <v>8</v>
      </c>
      <c r="I38" s="24">
        <v>546</v>
      </c>
      <c r="J38" s="10"/>
      <c r="K38" s="10">
        <f t="shared" si="1"/>
        <v>0</v>
      </c>
      <c r="L38" s="10">
        <f t="shared" si="2"/>
        <v>0</v>
      </c>
      <c r="M38" s="10">
        <f t="shared" si="3"/>
        <v>0</v>
      </c>
      <c r="N38" s="10">
        <f t="shared" si="4"/>
        <v>0</v>
      </c>
      <c r="O38" s="10">
        <f t="shared" si="5"/>
        <v>0</v>
      </c>
      <c r="P38" s="10">
        <f t="shared" si="6"/>
        <v>0</v>
      </c>
      <c r="Q38" s="10">
        <f t="shared" si="7"/>
        <v>0</v>
      </c>
      <c r="R38" s="10">
        <f t="shared" si="8"/>
        <v>0</v>
      </c>
      <c r="S38" s="10">
        <f t="shared" si="9"/>
        <v>0</v>
      </c>
      <c r="T38" s="10">
        <f t="shared" si="10"/>
        <v>0</v>
      </c>
      <c r="U38" s="10">
        <f t="shared" si="11"/>
        <v>0</v>
      </c>
      <c r="V38" s="9">
        <v>30</v>
      </c>
    </row>
    <row r="39" spans="1:22" ht="63.75">
      <c r="A39" s="9">
        <v>31</v>
      </c>
      <c r="B39" s="32" t="s">
        <v>95</v>
      </c>
      <c r="C39" s="32" t="s">
        <v>31</v>
      </c>
      <c r="D39" s="32" t="s">
        <v>5</v>
      </c>
      <c r="E39" s="32" t="s">
        <v>151</v>
      </c>
      <c r="F39" s="32" t="s">
        <v>7</v>
      </c>
      <c r="G39" s="32" t="s">
        <v>8</v>
      </c>
      <c r="H39" s="32" t="s">
        <v>8</v>
      </c>
      <c r="I39" s="24">
        <v>546</v>
      </c>
      <c r="J39" s="10"/>
      <c r="K39" s="10">
        <f t="shared" si="1"/>
        <v>0</v>
      </c>
      <c r="L39" s="10">
        <f t="shared" si="2"/>
        <v>0</v>
      </c>
      <c r="M39" s="10">
        <f t="shared" si="3"/>
        <v>0</v>
      </c>
      <c r="N39" s="10">
        <f t="shared" si="4"/>
        <v>0</v>
      </c>
      <c r="O39" s="10">
        <f t="shared" si="5"/>
        <v>0</v>
      </c>
      <c r="P39" s="10">
        <f t="shared" si="6"/>
        <v>0</v>
      </c>
      <c r="Q39" s="10">
        <f t="shared" si="7"/>
        <v>0</v>
      </c>
      <c r="R39" s="10">
        <f t="shared" si="8"/>
        <v>0</v>
      </c>
      <c r="S39" s="10">
        <f t="shared" si="9"/>
        <v>0</v>
      </c>
      <c r="T39" s="10">
        <f t="shared" si="10"/>
        <v>0</v>
      </c>
      <c r="U39" s="10">
        <f t="shared" si="11"/>
        <v>0</v>
      </c>
      <c r="V39" s="9">
        <v>30</v>
      </c>
    </row>
    <row r="40" spans="1:22" ht="63.75">
      <c r="A40" s="9">
        <v>32</v>
      </c>
      <c r="B40" s="32" t="s">
        <v>96</v>
      </c>
      <c r="C40" s="32" t="s">
        <v>31</v>
      </c>
      <c r="D40" s="32" t="s">
        <v>14</v>
      </c>
      <c r="E40" s="32" t="s">
        <v>151</v>
      </c>
      <c r="F40" s="32" t="s">
        <v>7</v>
      </c>
      <c r="G40" s="32" t="s">
        <v>8</v>
      </c>
      <c r="H40" s="32" t="s">
        <v>8</v>
      </c>
      <c r="I40" s="24">
        <v>3145</v>
      </c>
      <c r="J40" s="10"/>
      <c r="K40" s="10">
        <f t="shared" si="1"/>
        <v>0</v>
      </c>
      <c r="L40" s="10">
        <f t="shared" si="2"/>
        <v>0</v>
      </c>
      <c r="M40" s="10">
        <f t="shared" si="3"/>
        <v>0</v>
      </c>
      <c r="N40" s="10">
        <f t="shared" si="4"/>
        <v>0</v>
      </c>
      <c r="O40" s="10">
        <f t="shared" si="5"/>
        <v>0</v>
      </c>
      <c r="P40" s="10">
        <f t="shared" si="6"/>
        <v>0</v>
      </c>
      <c r="Q40" s="10">
        <f t="shared" si="7"/>
        <v>0</v>
      </c>
      <c r="R40" s="10">
        <f t="shared" si="8"/>
        <v>0</v>
      </c>
      <c r="S40" s="10">
        <f t="shared" si="9"/>
        <v>0</v>
      </c>
      <c r="T40" s="10">
        <f t="shared" si="10"/>
        <v>0</v>
      </c>
      <c r="U40" s="10">
        <f t="shared" si="11"/>
        <v>0</v>
      </c>
      <c r="V40" s="9">
        <v>30</v>
      </c>
    </row>
    <row r="41" spans="1:22" ht="63.75">
      <c r="A41" s="9">
        <v>33</v>
      </c>
      <c r="B41" s="32" t="s">
        <v>97</v>
      </c>
      <c r="C41" s="32" t="s">
        <v>31</v>
      </c>
      <c r="D41" s="32" t="s">
        <v>5</v>
      </c>
      <c r="E41" s="32" t="s">
        <v>151</v>
      </c>
      <c r="F41" s="32" t="s">
        <v>7</v>
      </c>
      <c r="G41" s="32" t="s">
        <v>26</v>
      </c>
      <c r="H41" s="32" t="s">
        <v>8</v>
      </c>
      <c r="I41" s="24">
        <v>1450</v>
      </c>
      <c r="J41" s="10"/>
      <c r="K41" s="10">
        <f t="shared" si="1"/>
        <v>0</v>
      </c>
      <c r="L41" s="10">
        <f t="shared" si="2"/>
        <v>0</v>
      </c>
      <c r="M41" s="10">
        <f t="shared" si="3"/>
        <v>0</v>
      </c>
      <c r="N41" s="10">
        <f t="shared" si="4"/>
        <v>0</v>
      </c>
      <c r="O41" s="10">
        <f t="shared" si="5"/>
        <v>0</v>
      </c>
      <c r="P41" s="10">
        <f t="shared" si="6"/>
        <v>0</v>
      </c>
      <c r="Q41" s="10">
        <f t="shared" si="7"/>
        <v>0</v>
      </c>
      <c r="R41" s="10">
        <f t="shared" si="8"/>
        <v>0</v>
      </c>
      <c r="S41" s="10">
        <f t="shared" si="9"/>
        <v>0</v>
      </c>
      <c r="T41" s="10">
        <f t="shared" si="10"/>
        <v>0</v>
      </c>
      <c r="U41" s="10">
        <f t="shared" si="11"/>
        <v>0</v>
      </c>
      <c r="V41" s="9">
        <v>30</v>
      </c>
    </row>
    <row r="42" spans="1:22" ht="25.5">
      <c r="A42" s="9">
        <v>34</v>
      </c>
      <c r="B42" s="32" t="s">
        <v>98</v>
      </c>
      <c r="C42" s="32" t="s">
        <v>122</v>
      </c>
      <c r="D42" s="32" t="s">
        <v>5</v>
      </c>
      <c r="E42" s="32" t="s">
        <v>62</v>
      </c>
      <c r="F42" s="32" t="s">
        <v>7</v>
      </c>
      <c r="G42" s="32" t="s">
        <v>8</v>
      </c>
      <c r="H42" s="32" t="s">
        <v>8</v>
      </c>
      <c r="I42" s="24">
        <v>798</v>
      </c>
      <c r="J42" s="10"/>
      <c r="K42" s="10">
        <f t="shared" si="1"/>
        <v>0</v>
      </c>
      <c r="L42" s="10">
        <f t="shared" si="2"/>
        <v>0</v>
      </c>
      <c r="M42" s="10">
        <f t="shared" si="3"/>
        <v>0</v>
      </c>
      <c r="N42" s="10">
        <f t="shared" si="4"/>
        <v>0</v>
      </c>
      <c r="O42" s="10">
        <f t="shared" si="5"/>
        <v>0</v>
      </c>
      <c r="P42" s="10">
        <f t="shared" si="6"/>
        <v>0</v>
      </c>
      <c r="Q42" s="10">
        <f t="shared" si="7"/>
        <v>0</v>
      </c>
      <c r="R42" s="10">
        <f t="shared" si="8"/>
        <v>0</v>
      </c>
      <c r="S42" s="10">
        <f t="shared" si="9"/>
        <v>0</v>
      </c>
      <c r="T42" s="10">
        <f t="shared" si="10"/>
        <v>0</v>
      </c>
      <c r="U42" s="10">
        <f t="shared" si="11"/>
        <v>0</v>
      </c>
      <c r="V42" s="9">
        <v>30</v>
      </c>
    </row>
    <row r="43" spans="1:22">
      <c r="A43" s="9">
        <v>35</v>
      </c>
      <c r="B43" s="32" t="s">
        <v>99</v>
      </c>
      <c r="C43" s="32" t="s">
        <v>33</v>
      </c>
      <c r="D43" s="32" t="s">
        <v>5</v>
      </c>
      <c r="E43" s="32" t="s">
        <v>15</v>
      </c>
      <c r="F43" s="32" t="s">
        <v>58</v>
      </c>
      <c r="G43" s="32" t="s">
        <v>8</v>
      </c>
      <c r="H43" s="32" t="s">
        <v>8</v>
      </c>
      <c r="I43" s="24">
        <v>250</v>
      </c>
      <c r="J43" s="10"/>
      <c r="K43" s="10">
        <f t="shared" si="1"/>
        <v>0</v>
      </c>
      <c r="L43" s="10">
        <f t="shared" si="2"/>
        <v>0</v>
      </c>
      <c r="M43" s="10">
        <f t="shared" si="3"/>
        <v>0</v>
      </c>
      <c r="N43" s="10">
        <f t="shared" si="4"/>
        <v>0</v>
      </c>
      <c r="O43" s="10">
        <f t="shared" si="5"/>
        <v>0</v>
      </c>
      <c r="P43" s="10">
        <f t="shared" si="6"/>
        <v>0</v>
      </c>
      <c r="Q43" s="10">
        <f t="shared" si="7"/>
        <v>0</v>
      </c>
      <c r="R43" s="10">
        <f t="shared" si="8"/>
        <v>0</v>
      </c>
      <c r="S43" s="10">
        <f t="shared" si="9"/>
        <v>0</v>
      </c>
      <c r="T43" s="10">
        <f t="shared" si="10"/>
        <v>0</v>
      </c>
      <c r="U43" s="10">
        <f t="shared" si="11"/>
        <v>0</v>
      </c>
      <c r="V43" s="9">
        <v>30</v>
      </c>
    </row>
    <row r="44" spans="1:22">
      <c r="A44" s="9">
        <v>36</v>
      </c>
      <c r="B44" s="32" t="s">
        <v>100</v>
      </c>
      <c r="C44" s="32" t="s">
        <v>33</v>
      </c>
      <c r="D44" s="32" t="s">
        <v>3</v>
      </c>
      <c r="E44" s="32" t="s">
        <v>27</v>
      </c>
      <c r="F44" s="32" t="s">
        <v>7</v>
      </c>
      <c r="G44" s="32" t="s">
        <v>12</v>
      </c>
      <c r="H44" s="32" t="s">
        <v>8</v>
      </c>
      <c r="I44" s="24">
        <v>4410</v>
      </c>
      <c r="J44" s="10"/>
      <c r="K44" s="10">
        <f t="shared" si="1"/>
        <v>0</v>
      </c>
      <c r="L44" s="10">
        <f t="shared" si="2"/>
        <v>0</v>
      </c>
      <c r="M44" s="10">
        <f t="shared" si="3"/>
        <v>0</v>
      </c>
      <c r="N44" s="10">
        <f t="shared" si="4"/>
        <v>0</v>
      </c>
      <c r="O44" s="10">
        <f t="shared" si="5"/>
        <v>0</v>
      </c>
      <c r="P44" s="10">
        <f t="shared" si="6"/>
        <v>0</v>
      </c>
      <c r="Q44" s="10">
        <f t="shared" si="7"/>
        <v>0</v>
      </c>
      <c r="R44" s="10">
        <f t="shared" si="8"/>
        <v>0</v>
      </c>
      <c r="S44" s="10">
        <f t="shared" si="9"/>
        <v>0</v>
      </c>
      <c r="T44" s="10">
        <f t="shared" si="10"/>
        <v>0</v>
      </c>
      <c r="U44" s="10">
        <f t="shared" si="11"/>
        <v>0</v>
      </c>
      <c r="V44" s="9">
        <v>30</v>
      </c>
    </row>
    <row r="45" spans="1:22">
      <c r="A45" s="9">
        <v>37</v>
      </c>
      <c r="B45" s="32" t="s">
        <v>101</v>
      </c>
      <c r="C45" s="32" t="s">
        <v>63</v>
      </c>
      <c r="D45" s="32" t="s">
        <v>5</v>
      </c>
      <c r="E45" s="32" t="s">
        <v>27</v>
      </c>
      <c r="F45" s="32" t="s">
        <v>7</v>
      </c>
      <c r="G45" s="32" t="s">
        <v>8</v>
      </c>
      <c r="H45" s="32" t="s">
        <v>8</v>
      </c>
      <c r="I45" s="24">
        <v>430</v>
      </c>
      <c r="J45" s="10"/>
      <c r="K45" s="10">
        <f t="shared" si="1"/>
        <v>0</v>
      </c>
      <c r="L45" s="10">
        <f t="shared" si="2"/>
        <v>0</v>
      </c>
      <c r="M45" s="10">
        <f t="shared" si="3"/>
        <v>0</v>
      </c>
      <c r="N45" s="10">
        <f t="shared" si="4"/>
        <v>0</v>
      </c>
      <c r="O45" s="10">
        <f t="shared" si="5"/>
        <v>0</v>
      </c>
      <c r="P45" s="10">
        <f t="shared" si="6"/>
        <v>0</v>
      </c>
      <c r="Q45" s="10">
        <f t="shared" si="7"/>
        <v>0</v>
      </c>
      <c r="R45" s="10">
        <f t="shared" si="8"/>
        <v>0</v>
      </c>
      <c r="S45" s="10">
        <f t="shared" si="9"/>
        <v>0</v>
      </c>
      <c r="T45" s="10">
        <f t="shared" si="10"/>
        <v>0</v>
      </c>
      <c r="U45" s="10">
        <f t="shared" si="11"/>
        <v>0</v>
      </c>
      <c r="V45" s="9">
        <v>30</v>
      </c>
    </row>
    <row r="46" spans="1:22">
      <c r="A46" s="9">
        <v>38</v>
      </c>
      <c r="B46" s="32" t="s">
        <v>133</v>
      </c>
      <c r="C46" s="32" t="s">
        <v>34</v>
      </c>
      <c r="D46" s="32" t="s">
        <v>3</v>
      </c>
      <c r="E46" s="32" t="s">
        <v>29</v>
      </c>
      <c r="F46" s="32" t="s">
        <v>7</v>
      </c>
      <c r="G46" s="32" t="s">
        <v>8</v>
      </c>
      <c r="H46" s="32" t="s">
        <v>8</v>
      </c>
      <c r="I46" s="24">
        <v>2500</v>
      </c>
      <c r="J46" s="10"/>
      <c r="K46" s="10">
        <f t="shared" si="1"/>
        <v>0</v>
      </c>
      <c r="L46" s="10">
        <f t="shared" si="2"/>
        <v>0</v>
      </c>
      <c r="M46" s="10">
        <f t="shared" si="3"/>
        <v>0</v>
      </c>
      <c r="N46" s="10">
        <f t="shared" si="4"/>
        <v>0</v>
      </c>
      <c r="O46" s="10">
        <f t="shared" si="5"/>
        <v>0</v>
      </c>
      <c r="P46" s="10">
        <f t="shared" si="6"/>
        <v>0</v>
      </c>
      <c r="Q46" s="10">
        <f t="shared" si="7"/>
        <v>0</v>
      </c>
      <c r="R46" s="10">
        <f t="shared" si="8"/>
        <v>0</v>
      </c>
      <c r="S46" s="10">
        <f t="shared" si="9"/>
        <v>0</v>
      </c>
      <c r="T46" s="10">
        <f t="shared" si="10"/>
        <v>0</v>
      </c>
      <c r="U46" s="10">
        <f t="shared" si="11"/>
        <v>0</v>
      </c>
      <c r="V46" s="9">
        <v>30</v>
      </c>
    </row>
    <row r="47" spans="1:22">
      <c r="A47" s="9">
        <v>39</v>
      </c>
      <c r="B47" s="32" t="s">
        <v>102</v>
      </c>
      <c r="C47" s="32" t="s">
        <v>34</v>
      </c>
      <c r="D47" s="32" t="s">
        <v>5</v>
      </c>
      <c r="E47" s="32" t="s">
        <v>29</v>
      </c>
      <c r="F47" s="32" t="s">
        <v>7</v>
      </c>
      <c r="G47" s="32" t="s">
        <v>8</v>
      </c>
      <c r="H47" s="32" t="s">
        <v>8</v>
      </c>
      <c r="I47" s="24">
        <v>372</v>
      </c>
      <c r="J47" s="10"/>
      <c r="K47" s="10">
        <f t="shared" si="1"/>
        <v>0</v>
      </c>
      <c r="L47" s="10">
        <f t="shared" si="2"/>
        <v>0</v>
      </c>
      <c r="M47" s="10">
        <f t="shared" si="3"/>
        <v>0</v>
      </c>
      <c r="N47" s="10">
        <f t="shared" si="4"/>
        <v>0</v>
      </c>
      <c r="O47" s="10">
        <f t="shared" si="5"/>
        <v>0</v>
      </c>
      <c r="P47" s="10">
        <f t="shared" si="6"/>
        <v>0</v>
      </c>
      <c r="Q47" s="10">
        <f t="shared" si="7"/>
        <v>0</v>
      </c>
      <c r="R47" s="10">
        <f t="shared" si="8"/>
        <v>0</v>
      </c>
      <c r="S47" s="10">
        <f t="shared" si="9"/>
        <v>0</v>
      </c>
      <c r="T47" s="10">
        <f t="shared" si="10"/>
        <v>0</v>
      </c>
      <c r="U47" s="10">
        <f t="shared" si="11"/>
        <v>0</v>
      </c>
      <c r="V47" s="9">
        <v>30</v>
      </c>
    </row>
    <row r="48" spans="1:22">
      <c r="A48" s="9">
        <v>40</v>
      </c>
      <c r="B48" s="32" t="s">
        <v>103</v>
      </c>
      <c r="C48" s="32" t="s">
        <v>34</v>
      </c>
      <c r="D48" s="32" t="s">
        <v>14</v>
      </c>
      <c r="E48" s="32" t="s">
        <v>29</v>
      </c>
      <c r="F48" s="32" t="s">
        <v>7</v>
      </c>
      <c r="G48" s="32" t="s">
        <v>8</v>
      </c>
      <c r="H48" s="32" t="s">
        <v>8</v>
      </c>
      <c r="I48" s="24">
        <v>509</v>
      </c>
      <c r="J48" s="10"/>
      <c r="K48" s="10">
        <f t="shared" si="1"/>
        <v>0</v>
      </c>
      <c r="L48" s="10">
        <f t="shared" si="2"/>
        <v>0</v>
      </c>
      <c r="M48" s="10">
        <f t="shared" si="3"/>
        <v>0</v>
      </c>
      <c r="N48" s="10">
        <f t="shared" si="4"/>
        <v>0</v>
      </c>
      <c r="O48" s="10">
        <f t="shared" si="5"/>
        <v>0</v>
      </c>
      <c r="P48" s="10">
        <f t="shared" si="6"/>
        <v>0</v>
      </c>
      <c r="Q48" s="10">
        <f t="shared" si="7"/>
        <v>0</v>
      </c>
      <c r="R48" s="10">
        <f t="shared" si="8"/>
        <v>0</v>
      </c>
      <c r="S48" s="10">
        <f t="shared" si="9"/>
        <v>0</v>
      </c>
      <c r="T48" s="10">
        <f t="shared" si="10"/>
        <v>0</v>
      </c>
      <c r="U48" s="10">
        <f t="shared" si="11"/>
        <v>0</v>
      </c>
      <c r="V48" s="9">
        <v>30</v>
      </c>
    </row>
    <row r="49" spans="1:22">
      <c r="A49" s="9">
        <v>41</v>
      </c>
      <c r="B49" s="32" t="s">
        <v>105</v>
      </c>
      <c r="C49" s="32" t="s">
        <v>114</v>
      </c>
      <c r="D49" s="32" t="s">
        <v>3</v>
      </c>
      <c r="E49" s="32" t="s">
        <v>50</v>
      </c>
      <c r="F49" s="32" t="s">
        <v>7</v>
      </c>
      <c r="G49" s="32" t="s">
        <v>8</v>
      </c>
      <c r="H49" s="32" t="s">
        <v>8</v>
      </c>
      <c r="I49" s="24">
        <v>5350</v>
      </c>
      <c r="J49" s="10"/>
      <c r="K49" s="10">
        <f t="shared" si="1"/>
        <v>0</v>
      </c>
      <c r="L49" s="10">
        <f t="shared" si="2"/>
        <v>0</v>
      </c>
      <c r="M49" s="10">
        <f t="shared" si="3"/>
        <v>0</v>
      </c>
      <c r="N49" s="10">
        <f t="shared" si="4"/>
        <v>0</v>
      </c>
      <c r="O49" s="10">
        <f t="shared" si="5"/>
        <v>0</v>
      </c>
      <c r="P49" s="10">
        <f t="shared" si="6"/>
        <v>0</v>
      </c>
      <c r="Q49" s="10">
        <f t="shared" si="7"/>
        <v>0</v>
      </c>
      <c r="R49" s="10">
        <f t="shared" si="8"/>
        <v>0</v>
      </c>
      <c r="S49" s="10">
        <f t="shared" si="9"/>
        <v>0</v>
      </c>
      <c r="T49" s="10">
        <f t="shared" si="10"/>
        <v>0</v>
      </c>
      <c r="U49" s="10">
        <f t="shared" si="11"/>
        <v>0</v>
      </c>
      <c r="V49" s="9">
        <v>30</v>
      </c>
    </row>
    <row r="50" spans="1:22">
      <c r="A50" s="9">
        <v>42</v>
      </c>
      <c r="B50" s="32" t="s">
        <v>134</v>
      </c>
      <c r="C50" s="32" t="s">
        <v>114</v>
      </c>
      <c r="D50" s="32" t="s">
        <v>5</v>
      </c>
      <c r="E50" s="32" t="s">
        <v>50</v>
      </c>
      <c r="F50" s="32" t="s">
        <v>7</v>
      </c>
      <c r="G50" s="32" t="s">
        <v>8</v>
      </c>
      <c r="H50" s="32" t="s">
        <v>8</v>
      </c>
      <c r="I50" s="24">
        <v>300</v>
      </c>
      <c r="J50" s="10"/>
      <c r="K50" s="10">
        <f t="shared" si="1"/>
        <v>0</v>
      </c>
      <c r="L50" s="10">
        <f t="shared" si="2"/>
        <v>0</v>
      </c>
      <c r="M50" s="10">
        <f t="shared" si="3"/>
        <v>0</v>
      </c>
      <c r="N50" s="10">
        <f t="shared" si="4"/>
        <v>0</v>
      </c>
      <c r="O50" s="10">
        <f t="shared" si="5"/>
        <v>0</v>
      </c>
      <c r="P50" s="10">
        <f t="shared" si="6"/>
        <v>0</v>
      </c>
      <c r="Q50" s="10">
        <f t="shared" si="7"/>
        <v>0</v>
      </c>
      <c r="R50" s="10">
        <f t="shared" si="8"/>
        <v>0</v>
      </c>
      <c r="S50" s="10">
        <f t="shared" si="9"/>
        <v>0</v>
      </c>
      <c r="T50" s="10">
        <f t="shared" si="10"/>
        <v>0</v>
      </c>
      <c r="U50" s="10">
        <f t="shared" si="11"/>
        <v>0</v>
      </c>
      <c r="V50" s="9">
        <v>30</v>
      </c>
    </row>
    <row r="51" spans="1:22">
      <c r="A51" s="9">
        <v>43</v>
      </c>
      <c r="B51" s="32" t="s">
        <v>106</v>
      </c>
      <c r="C51" s="32" t="s">
        <v>35</v>
      </c>
      <c r="D51" s="32" t="s">
        <v>5</v>
      </c>
      <c r="E51" s="32" t="s">
        <v>30</v>
      </c>
      <c r="F51" s="32" t="s">
        <v>7</v>
      </c>
      <c r="G51" s="32" t="s">
        <v>8</v>
      </c>
      <c r="H51" s="32" t="s">
        <v>8</v>
      </c>
      <c r="I51" s="24">
        <v>3750</v>
      </c>
      <c r="J51" s="10"/>
      <c r="K51" s="10">
        <f t="shared" si="1"/>
        <v>0</v>
      </c>
      <c r="L51" s="10">
        <f t="shared" si="2"/>
        <v>0</v>
      </c>
      <c r="M51" s="10">
        <f t="shared" si="3"/>
        <v>0</v>
      </c>
      <c r="N51" s="10">
        <f t="shared" si="4"/>
        <v>0</v>
      </c>
      <c r="O51" s="10">
        <f t="shared" si="5"/>
        <v>0</v>
      </c>
      <c r="P51" s="10">
        <f t="shared" si="6"/>
        <v>0</v>
      </c>
      <c r="Q51" s="10">
        <f t="shared" si="7"/>
        <v>0</v>
      </c>
      <c r="R51" s="10">
        <f t="shared" si="8"/>
        <v>0</v>
      </c>
      <c r="S51" s="10">
        <f t="shared" si="9"/>
        <v>0</v>
      </c>
      <c r="T51" s="10">
        <f t="shared" si="10"/>
        <v>0</v>
      </c>
      <c r="U51" s="10">
        <f t="shared" si="11"/>
        <v>0</v>
      </c>
      <c r="V51" s="9">
        <v>30</v>
      </c>
    </row>
    <row r="52" spans="1:22">
      <c r="A52" s="9">
        <v>44</v>
      </c>
      <c r="B52" s="32" t="s">
        <v>135</v>
      </c>
      <c r="C52" s="32" t="s">
        <v>67</v>
      </c>
      <c r="D52" s="32" t="s">
        <v>5</v>
      </c>
      <c r="E52" s="32" t="s">
        <v>68</v>
      </c>
      <c r="F52" s="32" t="s">
        <v>7</v>
      </c>
      <c r="G52" s="32" t="s">
        <v>8</v>
      </c>
      <c r="H52" s="32" t="s">
        <v>8</v>
      </c>
      <c r="I52" s="24">
        <v>101</v>
      </c>
      <c r="J52" s="10"/>
      <c r="K52" s="10">
        <f t="shared" si="1"/>
        <v>0</v>
      </c>
      <c r="L52" s="10">
        <f t="shared" si="2"/>
        <v>0</v>
      </c>
      <c r="M52" s="10">
        <f t="shared" si="3"/>
        <v>0</v>
      </c>
      <c r="N52" s="10">
        <f t="shared" si="4"/>
        <v>0</v>
      </c>
      <c r="O52" s="10">
        <f t="shared" si="5"/>
        <v>0</v>
      </c>
      <c r="P52" s="10">
        <f t="shared" si="6"/>
        <v>0</v>
      </c>
      <c r="Q52" s="10">
        <f t="shared" si="7"/>
        <v>0</v>
      </c>
      <c r="R52" s="10">
        <f t="shared" si="8"/>
        <v>0</v>
      </c>
      <c r="S52" s="10">
        <f t="shared" si="9"/>
        <v>0</v>
      </c>
      <c r="T52" s="10">
        <f t="shared" si="10"/>
        <v>0</v>
      </c>
      <c r="U52" s="10">
        <f t="shared" si="11"/>
        <v>0</v>
      </c>
      <c r="V52" s="9">
        <v>30</v>
      </c>
    </row>
    <row r="53" spans="1:22" ht="25.5">
      <c r="A53" s="9">
        <v>45</v>
      </c>
      <c r="B53" s="32" t="s">
        <v>107</v>
      </c>
      <c r="C53" s="32" t="s">
        <v>37</v>
      </c>
      <c r="D53" s="32" t="s">
        <v>3</v>
      </c>
      <c r="E53" s="32" t="s">
        <v>152</v>
      </c>
      <c r="F53" s="32" t="s">
        <v>7</v>
      </c>
      <c r="G53" s="32" t="s">
        <v>8</v>
      </c>
      <c r="H53" s="32" t="s">
        <v>8</v>
      </c>
      <c r="I53" s="24">
        <v>3850</v>
      </c>
      <c r="J53" s="10"/>
      <c r="K53" s="10">
        <f t="shared" si="1"/>
        <v>0</v>
      </c>
      <c r="L53" s="10">
        <f t="shared" si="2"/>
        <v>0</v>
      </c>
      <c r="M53" s="10">
        <f t="shared" si="3"/>
        <v>0</v>
      </c>
      <c r="N53" s="10">
        <f t="shared" si="4"/>
        <v>0</v>
      </c>
      <c r="O53" s="10">
        <f t="shared" si="5"/>
        <v>0</v>
      </c>
      <c r="P53" s="10">
        <f t="shared" si="6"/>
        <v>0</v>
      </c>
      <c r="Q53" s="10">
        <f t="shared" si="7"/>
        <v>0</v>
      </c>
      <c r="R53" s="10">
        <f t="shared" si="8"/>
        <v>0</v>
      </c>
      <c r="S53" s="10">
        <f t="shared" si="9"/>
        <v>0</v>
      </c>
      <c r="T53" s="10">
        <f t="shared" si="10"/>
        <v>0</v>
      </c>
      <c r="U53" s="10">
        <f t="shared" si="11"/>
        <v>0</v>
      </c>
      <c r="V53" s="9">
        <v>30</v>
      </c>
    </row>
    <row r="54" spans="1:22" ht="25.5">
      <c r="A54" s="9">
        <v>46</v>
      </c>
      <c r="B54" s="32" t="s">
        <v>108</v>
      </c>
      <c r="C54" s="32" t="s">
        <v>37</v>
      </c>
      <c r="D54" s="32" t="s">
        <v>38</v>
      </c>
      <c r="E54" s="32" t="s">
        <v>152</v>
      </c>
      <c r="F54" s="32" t="s">
        <v>7</v>
      </c>
      <c r="G54" s="32" t="s">
        <v>8</v>
      </c>
      <c r="H54" s="32" t="s">
        <v>8</v>
      </c>
      <c r="I54" s="24">
        <v>440</v>
      </c>
      <c r="J54" s="10"/>
      <c r="K54" s="10">
        <f t="shared" si="1"/>
        <v>0</v>
      </c>
      <c r="L54" s="10">
        <f t="shared" si="2"/>
        <v>0</v>
      </c>
      <c r="M54" s="10">
        <f t="shared" si="3"/>
        <v>0</v>
      </c>
      <c r="N54" s="10">
        <f t="shared" si="4"/>
        <v>0</v>
      </c>
      <c r="O54" s="10">
        <f t="shared" si="5"/>
        <v>0</v>
      </c>
      <c r="P54" s="10">
        <f t="shared" si="6"/>
        <v>0</v>
      </c>
      <c r="Q54" s="10">
        <f t="shared" si="7"/>
        <v>0</v>
      </c>
      <c r="R54" s="10">
        <f t="shared" si="8"/>
        <v>0</v>
      </c>
      <c r="S54" s="10">
        <f t="shared" si="9"/>
        <v>0</v>
      </c>
      <c r="T54" s="10">
        <f t="shared" si="10"/>
        <v>0</v>
      </c>
      <c r="U54" s="10">
        <f t="shared" si="11"/>
        <v>0</v>
      </c>
      <c r="V54" s="9">
        <v>30</v>
      </c>
    </row>
    <row r="55" spans="1:22" ht="25.5">
      <c r="A55" s="9">
        <v>47</v>
      </c>
      <c r="B55" s="32" t="s">
        <v>109</v>
      </c>
      <c r="C55" s="32" t="s">
        <v>37</v>
      </c>
      <c r="D55" s="32" t="s">
        <v>5</v>
      </c>
      <c r="E55" s="32" t="s">
        <v>152</v>
      </c>
      <c r="F55" s="32" t="s">
        <v>7</v>
      </c>
      <c r="G55" s="32" t="s">
        <v>8</v>
      </c>
      <c r="H55" s="32" t="s">
        <v>8</v>
      </c>
      <c r="I55" s="24">
        <v>399</v>
      </c>
      <c r="J55" s="10"/>
      <c r="K55" s="10">
        <f t="shared" si="1"/>
        <v>0</v>
      </c>
      <c r="L55" s="10">
        <f t="shared" si="2"/>
        <v>0</v>
      </c>
      <c r="M55" s="10">
        <f t="shared" si="3"/>
        <v>0</v>
      </c>
      <c r="N55" s="10">
        <f t="shared" si="4"/>
        <v>0</v>
      </c>
      <c r="O55" s="10">
        <f t="shared" si="5"/>
        <v>0</v>
      </c>
      <c r="P55" s="10">
        <f t="shared" si="6"/>
        <v>0</v>
      </c>
      <c r="Q55" s="10">
        <f t="shared" si="7"/>
        <v>0</v>
      </c>
      <c r="R55" s="10">
        <f t="shared" si="8"/>
        <v>0</v>
      </c>
      <c r="S55" s="10">
        <f t="shared" si="9"/>
        <v>0</v>
      </c>
      <c r="T55" s="10">
        <f t="shared" si="10"/>
        <v>0</v>
      </c>
      <c r="U55" s="10">
        <f t="shared" si="11"/>
        <v>0</v>
      </c>
      <c r="V55" s="9">
        <v>30</v>
      </c>
    </row>
    <row r="56" spans="1:22">
      <c r="A56" s="9">
        <v>48</v>
      </c>
      <c r="B56" s="32" t="s">
        <v>110</v>
      </c>
      <c r="C56" s="32" t="s">
        <v>39</v>
      </c>
      <c r="D56" s="32" t="s">
        <v>5</v>
      </c>
      <c r="E56" s="32" t="s">
        <v>40</v>
      </c>
      <c r="F56" s="32" t="s">
        <v>7</v>
      </c>
      <c r="G56" s="32" t="s">
        <v>8</v>
      </c>
      <c r="H56" s="32" t="s">
        <v>115</v>
      </c>
      <c r="I56" s="24">
        <v>59</v>
      </c>
      <c r="J56" s="10"/>
      <c r="K56" s="10">
        <f t="shared" si="1"/>
        <v>0</v>
      </c>
      <c r="L56" s="10">
        <f t="shared" si="2"/>
        <v>0</v>
      </c>
      <c r="M56" s="10">
        <f t="shared" si="3"/>
        <v>0</v>
      </c>
      <c r="N56" s="10">
        <f t="shared" si="4"/>
        <v>0</v>
      </c>
      <c r="O56" s="10">
        <f t="shared" si="5"/>
        <v>0</v>
      </c>
      <c r="P56" s="10">
        <f t="shared" si="6"/>
        <v>0</v>
      </c>
      <c r="Q56" s="10">
        <f t="shared" si="7"/>
        <v>0</v>
      </c>
      <c r="R56" s="10">
        <f t="shared" si="8"/>
        <v>0</v>
      </c>
      <c r="S56" s="10">
        <f t="shared" si="9"/>
        <v>0</v>
      </c>
      <c r="T56" s="10">
        <f t="shared" si="10"/>
        <v>0</v>
      </c>
      <c r="U56" s="10">
        <f t="shared" si="11"/>
        <v>0</v>
      </c>
      <c r="V56" s="9">
        <v>30</v>
      </c>
    </row>
    <row r="57" spans="1:22">
      <c r="A57" s="9">
        <v>49</v>
      </c>
      <c r="B57" s="32" t="s">
        <v>136</v>
      </c>
      <c r="C57" s="32" t="s">
        <v>39</v>
      </c>
      <c r="D57" s="32" t="s">
        <v>3</v>
      </c>
      <c r="E57" s="32" t="s">
        <v>40</v>
      </c>
      <c r="F57" s="32" t="s">
        <v>7</v>
      </c>
      <c r="G57" s="32" t="s">
        <v>8</v>
      </c>
      <c r="H57" s="32" t="s">
        <v>8</v>
      </c>
      <c r="I57" s="24">
        <v>700</v>
      </c>
      <c r="J57" s="10"/>
      <c r="K57" s="10">
        <f t="shared" si="1"/>
        <v>0</v>
      </c>
      <c r="L57" s="10">
        <f t="shared" si="2"/>
        <v>0</v>
      </c>
      <c r="M57" s="10">
        <f t="shared" si="3"/>
        <v>0</v>
      </c>
      <c r="N57" s="10">
        <f t="shared" si="4"/>
        <v>0</v>
      </c>
      <c r="O57" s="10">
        <f t="shared" si="5"/>
        <v>0</v>
      </c>
      <c r="P57" s="10">
        <f t="shared" si="6"/>
        <v>0</v>
      </c>
      <c r="Q57" s="10">
        <f t="shared" si="7"/>
        <v>0</v>
      </c>
      <c r="R57" s="10">
        <f t="shared" si="8"/>
        <v>0</v>
      </c>
      <c r="S57" s="10">
        <f t="shared" si="9"/>
        <v>0</v>
      </c>
      <c r="T57" s="10">
        <f t="shared" si="10"/>
        <v>0</v>
      </c>
      <c r="U57" s="10">
        <f t="shared" si="11"/>
        <v>0</v>
      </c>
      <c r="V57" s="9">
        <v>30</v>
      </c>
    </row>
    <row r="58" spans="1:22">
      <c r="A58" s="9">
        <v>50</v>
      </c>
      <c r="B58" s="32" t="s">
        <v>111</v>
      </c>
      <c r="C58" s="32" t="s">
        <v>65</v>
      </c>
      <c r="D58" s="32" t="s">
        <v>14</v>
      </c>
      <c r="E58" s="32" t="s">
        <v>40</v>
      </c>
      <c r="F58" s="32" t="s">
        <v>7</v>
      </c>
      <c r="G58" s="32" t="s">
        <v>8</v>
      </c>
      <c r="H58" s="32" t="s">
        <v>8</v>
      </c>
      <c r="I58" s="24">
        <v>690</v>
      </c>
      <c r="J58" s="10"/>
      <c r="K58" s="10">
        <f t="shared" si="1"/>
        <v>0</v>
      </c>
      <c r="L58" s="10">
        <f t="shared" si="2"/>
        <v>0</v>
      </c>
      <c r="M58" s="10">
        <f t="shared" si="3"/>
        <v>0</v>
      </c>
      <c r="N58" s="10">
        <f t="shared" si="4"/>
        <v>0</v>
      </c>
      <c r="O58" s="10">
        <f t="shared" si="5"/>
        <v>0</v>
      </c>
      <c r="P58" s="10">
        <f t="shared" si="6"/>
        <v>0</v>
      </c>
      <c r="Q58" s="10">
        <f t="shared" si="7"/>
        <v>0</v>
      </c>
      <c r="R58" s="10">
        <f t="shared" si="8"/>
        <v>0</v>
      </c>
      <c r="S58" s="10">
        <f t="shared" si="9"/>
        <v>0</v>
      </c>
      <c r="T58" s="10">
        <f t="shared" si="10"/>
        <v>0</v>
      </c>
      <c r="U58" s="10">
        <f t="shared" si="11"/>
        <v>0</v>
      </c>
      <c r="V58" s="9">
        <v>30</v>
      </c>
    </row>
    <row r="59" spans="1:22" ht="25.5">
      <c r="A59" s="9">
        <v>51</v>
      </c>
      <c r="B59" s="32" t="s">
        <v>112</v>
      </c>
      <c r="C59" s="32" t="s">
        <v>57</v>
      </c>
      <c r="D59" s="32" t="s">
        <v>5</v>
      </c>
      <c r="E59" s="32" t="s">
        <v>1090</v>
      </c>
      <c r="F59" s="32" t="s">
        <v>7</v>
      </c>
      <c r="G59" s="32" t="s">
        <v>12</v>
      </c>
      <c r="H59" s="32" t="s">
        <v>8</v>
      </c>
      <c r="I59" s="24">
        <v>134</v>
      </c>
      <c r="J59" s="10"/>
      <c r="K59" s="10">
        <f t="shared" si="1"/>
        <v>0</v>
      </c>
      <c r="L59" s="10">
        <f t="shared" si="2"/>
        <v>0</v>
      </c>
      <c r="M59" s="10">
        <f t="shared" si="3"/>
        <v>0</v>
      </c>
      <c r="N59" s="10">
        <f t="shared" si="4"/>
        <v>0</v>
      </c>
      <c r="O59" s="10">
        <f t="shared" si="5"/>
        <v>0</v>
      </c>
      <c r="P59" s="10">
        <f t="shared" si="6"/>
        <v>0</v>
      </c>
      <c r="Q59" s="10">
        <f t="shared" si="7"/>
        <v>0</v>
      </c>
      <c r="R59" s="10">
        <f t="shared" si="8"/>
        <v>0</v>
      </c>
      <c r="S59" s="10">
        <f t="shared" si="9"/>
        <v>0</v>
      </c>
      <c r="T59" s="10">
        <f t="shared" si="10"/>
        <v>0</v>
      </c>
      <c r="U59" s="10">
        <f t="shared" si="11"/>
        <v>0</v>
      </c>
      <c r="V59" s="9">
        <v>30</v>
      </c>
    </row>
    <row r="60" spans="1:22" ht="38.25">
      <c r="A60" s="9">
        <v>52</v>
      </c>
      <c r="B60" s="32" t="s">
        <v>113</v>
      </c>
      <c r="C60" s="32" t="s">
        <v>59</v>
      </c>
      <c r="D60" s="32" t="s">
        <v>5</v>
      </c>
      <c r="E60" s="32" t="s">
        <v>145</v>
      </c>
      <c r="F60" s="32" t="s">
        <v>7</v>
      </c>
      <c r="G60" s="32" t="s">
        <v>8</v>
      </c>
      <c r="H60" s="32" t="s">
        <v>8</v>
      </c>
      <c r="I60" s="24">
        <v>798</v>
      </c>
      <c r="J60" s="10"/>
      <c r="K60" s="10">
        <f t="shared" si="1"/>
        <v>0</v>
      </c>
      <c r="L60" s="10">
        <f t="shared" si="2"/>
        <v>0</v>
      </c>
      <c r="M60" s="10">
        <f t="shared" si="3"/>
        <v>0</v>
      </c>
      <c r="N60" s="10">
        <f t="shared" si="4"/>
        <v>0</v>
      </c>
      <c r="O60" s="10">
        <f t="shared" si="5"/>
        <v>0</v>
      </c>
      <c r="P60" s="10">
        <f t="shared" si="6"/>
        <v>0</v>
      </c>
      <c r="Q60" s="10">
        <f t="shared" si="7"/>
        <v>0</v>
      </c>
      <c r="R60" s="10">
        <f t="shared" si="8"/>
        <v>0</v>
      </c>
      <c r="S60" s="10">
        <f t="shared" si="9"/>
        <v>0</v>
      </c>
      <c r="T60" s="10">
        <f t="shared" si="10"/>
        <v>0</v>
      </c>
      <c r="U60" s="10">
        <f t="shared" si="11"/>
        <v>0</v>
      </c>
      <c r="V60" s="9">
        <v>30</v>
      </c>
    </row>
    <row r="61" spans="1:22" ht="25.5">
      <c r="A61" s="9">
        <v>53</v>
      </c>
      <c r="B61" s="32" t="s">
        <v>154</v>
      </c>
      <c r="C61" s="32" t="s">
        <v>155</v>
      </c>
      <c r="D61" s="32" t="s">
        <v>5</v>
      </c>
      <c r="E61" s="32" t="s">
        <v>1111</v>
      </c>
      <c r="F61" s="32" t="s">
        <v>55</v>
      </c>
      <c r="G61" s="32" t="s">
        <v>13</v>
      </c>
      <c r="H61" s="32" t="s">
        <v>4</v>
      </c>
      <c r="I61" s="24">
        <v>470</v>
      </c>
      <c r="J61" s="10"/>
      <c r="K61" s="10">
        <f t="shared" si="1"/>
        <v>0</v>
      </c>
      <c r="L61" s="10">
        <f t="shared" si="2"/>
        <v>0</v>
      </c>
      <c r="M61" s="10">
        <f t="shared" si="3"/>
        <v>0</v>
      </c>
      <c r="N61" s="10">
        <f t="shared" si="4"/>
        <v>0</v>
      </c>
      <c r="O61" s="10">
        <f t="shared" si="5"/>
        <v>0</v>
      </c>
      <c r="P61" s="10">
        <f t="shared" si="6"/>
        <v>0</v>
      </c>
      <c r="Q61" s="10">
        <f t="shared" si="7"/>
        <v>0</v>
      </c>
      <c r="R61" s="10">
        <f t="shared" si="8"/>
        <v>0</v>
      </c>
      <c r="S61" s="10">
        <f t="shared" si="9"/>
        <v>0</v>
      </c>
      <c r="T61" s="10">
        <f t="shared" si="10"/>
        <v>0</v>
      </c>
      <c r="U61" s="10">
        <f t="shared" si="11"/>
        <v>0</v>
      </c>
      <c r="V61" s="9">
        <v>30</v>
      </c>
    </row>
    <row r="62" spans="1:22" ht="25.5">
      <c r="A62" s="9">
        <v>54</v>
      </c>
      <c r="B62" s="32" t="s">
        <v>156</v>
      </c>
      <c r="C62" s="32" t="s">
        <v>157</v>
      </c>
      <c r="D62" s="32" t="s">
        <v>5</v>
      </c>
      <c r="E62" s="32" t="s">
        <v>158</v>
      </c>
      <c r="F62" s="32" t="s">
        <v>55</v>
      </c>
      <c r="G62" s="32" t="s">
        <v>13</v>
      </c>
      <c r="H62" s="32" t="s">
        <v>4</v>
      </c>
      <c r="I62" s="24">
        <v>5090</v>
      </c>
      <c r="J62" s="10"/>
      <c r="K62" s="10">
        <f t="shared" si="1"/>
        <v>0</v>
      </c>
      <c r="L62" s="10">
        <f t="shared" si="2"/>
        <v>0</v>
      </c>
      <c r="M62" s="10">
        <f t="shared" si="3"/>
        <v>0</v>
      </c>
      <c r="N62" s="10">
        <f t="shared" si="4"/>
        <v>0</v>
      </c>
      <c r="O62" s="10">
        <f t="shared" si="5"/>
        <v>0</v>
      </c>
      <c r="P62" s="10">
        <f t="shared" si="6"/>
        <v>0</v>
      </c>
      <c r="Q62" s="10">
        <f t="shared" si="7"/>
        <v>0</v>
      </c>
      <c r="R62" s="10">
        <f t="shared" si="8"/>
        <v>0</v>
      </c>
      <c r="S62" s="10">
        <f t="shared" si="9"/>
        <v>0</v>
      </c>
      <c r="T62" s="10">
        <f t="shared" si="10"/>
        <v>0</v>
      </c>
      <c r="U62" s="10">
        <f t="shared" si="11"/>
        <v>0</v>
      </c>
      <c r="V62" s="9">
        <v>30</v>
      </c>
    </row>
    <row r="63" spans="1:22" ht="25.5">
      <c r="A63" s="9">
        <v>55</v>
      </c>
      <c r="B63" s="32" t="s">
        <v>159</v>
      </c>
      <c r="C63" s="32" t="s">
        <v>157</v>
      </c>
      <c r="D63" s="32" t="s">
        <v>5</v>
      </c>
      <c r="E63" s="32" t="s">
        <v>160</v>
      </c>
      <c r="F63" s="32" t="s">
        <v>55</v>
      </c>
      <c r="G63" s="32" t="s">
        <v>13</v>
      </c>
      <c r="H63" s="32" t="s">
        <v>4</v>
      </c>
      <c r="I63" s="24">
        <v>1100</v>
      </c>
      <c r="J63" s="10"/>
      <c r="K63" s="10">
        <f t="shared" si="1"/>
        <v>0</v>
      </c>
      <c r="L63" s="10">
        <f t="shared" si="2"/>
        <v>0</v>
      </c>
      <c r="M63" s="10">
        <f t="shared" si="3"/>
        <v>0</v>
      </c>
      <c r="N63" s="10">
        <f t="shared" si="4"/>
        <v>0</v>
      </c>
      <c r="O63" s="10">
        <f t="shared" si="5"/>
        <v>0</v>
      </c>
      <c r="P63" s="10">
        <f t="shared" si="6"/>
        <v>0</v>
      </c>
      <c r="Q63" s="10">
        <f t="shared" si="7"/>
        <v>0</v>
      </c>
      <c r="R63" s="10">
        <f t="shared" si="8"/>
        <v>0</v>
      </c>
      <c r="S63" s="10">
        <f t="shared" si="9"/>
        <v>0</v>
      </c>
      <c r="T63" s="10">
        <f t="shared" si="10"/>
        <v>0</v>
      </c>
      <c r="U63" s="10">
        <f t="shared" si="11"/>
        <v>0</v>
      </c>
      <c r="V63" s="9">
        <v>30</v>
      </c>
    </row>
    <row r="64" spans="1:22" ht="25.5">
      <c r="A64" s="9">
        <v>56</v>
      </c>
      <c r="B64" s="32" t="s">
        <v>161</v>
      </c>
      <c r="C64" s="32" t="s">
        <v>157</v>
      </c>
      <c r="D64" s="32" t="s">
        <v>5</v>
      </c>
      <c r="E64" s="32" t="s">
        <v>162</v>
      </c>
      <c r="F64" s="32" t="s">
        <v>55</v>
      </c>
      <c r="G64" s="32" t="s">
        <v>13</v>
      </c>
      <c r="H64" s="32" t="s">
        <v>4</v>
      </c>
      <c r="I64" s="24">
        <v>25000</v>
      </c>
      <c r="J64" s="10"/>
      <c r="K64" s="10">
        <f t="shared" si="1"/>
        <v>0</v>
      </c>
      <c r="L64" s="10">
        <f t="shared" si="2"/>
        <v>0</v>
      </c>
      <c r="M64" s="10">
        <f t="shared" si="3"/>
        <v>0</v>
      </c>
      <c r="N64" s="10">
        <f t="shared" si="4"/>
        <v>0</v>
      </c>
      <c r="O64" s="10">
        <f t="shared" si="5"/>
        <v>0</v>
      </c>
      <c r="P64" s="10">
        <f t="shared" si="6"/>
        <v>0</v>
      </c>
      <c r="Q64" s="10">
        <f t="shared" si="7"/>
        <v>0</v>
      </c>
      <c r="R64" s="10">
        <f t="shared" si="8"/>
        <v>0</v>
      </c>
      <c r="S64" s="10">
        <f t="shared" si="9"/>
        <v>0</v>
      </c>
      <c r="T64" s="10">
        <f t="shared" si="10"/>
        <v>0</v>
      </c>
      <c r="U64" s="10">
        <f t="shared" si="11"/>
        <v>0</v>
      </c>
      <c r="V64" s="9">
        <v>30</v>
      </c>
    </row>
    <row r="65" spans="1:22">
      <c r="A65" s="9">
        <v>57</v>
      </c>
      <c r="B65" s="32" t="s">
        <v>163</v>
      </c>
      <c r="C65" s="32" t="s">
        <v>164</v>
      </c>
      <c r="D65" s="32" t="s">
        <v>3</v>
      </c>
      <c r="E65" s="32" t="s">
        <v>165</v>
      </c>
      <c r="F65" s="32" t="s">
        <v>7</v>
      </c>
      <c r="G65" s="32" t="s">
        <v>8</v>
      </c>
      <c r="H65" s="32" t="s">
        <v>8</v>
      </c>
      <c r="I65" s="24">
        <v>1722</v>
      </c>
      <c r="J65" s="10"/>
      <c r="K65" s="10">
        <f t="shared" si="1"/>
        <v>0</v>
      </c>
      <c r="L65" s="10">
        <f t="shared" si="2"/>
        <v>0</v>
      </c>
      <c r="M65" s="10">
        <f t="shared" si="3"/>
        <v>0</v>
      </c>
      <c r="N65" s="10">
        <f t="shared" si="4"/>
        <v>0</v>
      </c>
      <c r="O65" s="10">
        <f t="shared" si="5"/>
        <v>0</v>
      </c>
      <c r="P65" s="10">
        <f t="shared" si="6"/>
        <v>0</v>
      </c>
      <c r="Q65" s="10">
        <f t="shared" si="7"/>
        <v>0</v>
      </c>
      <c r="R65" s="10">
        <f t="shared" si="8"/>
        <v>0</v>
      </c>
      <c r="S65" s="10">
        <f t="shared" si="9"/>
        <v>0</v>
      </c>
      <c r="T65" s="10">
        <f t="shared" si="10"/>
        <v>0</v>
      </c>
      <c r="U65" s="10">
        <f t="shared" si="11"/>
        <v>0</v>
      </c>
      <c r="V65" s="9">
        <v>30</v>
      </c>
    </row>
    <row r="66" spans="1:22">
      <c r="A66" s="9">
        <v>58</v>
      </c>
      <c r="B66" s="32" t="s">
        <v>166</v>
      </c>
      <c r="C66" s="32" t="s">
        <v>164</v>
      </c>
      <c r="D66" s="32" t="s">
        <v>5</v>
      </c>
      <c r="E66" s="32" t="s">
        <v>15</v>
      </c>
      <c r="F66" s="32" t="s">
        <v>7</v>
      </c>
      <c r="G66" s="32" t="s">
        <v>8</v>
      </c>
      <c r="H66" s="32" t="s">
        <v>115</v>
      </c>
      <c r="I66" s="24">
        <v>114</v>
      </c>
      <c r="J66" s="10"/>
      <c r="K66" s="10">
        <f t="shared" si="1"/>
        <v>0</v>
      </c>
      <c r="L66" s="10">
        <f t="shared" si="2"/>
        <v>0</v>
      </c>
      <c r="M66" s="10">
        <f t="shared" si="3"/>
        <v>0</v>
      </c>
      <c r="N66" s="10">
        <f t="shared" si="4"/>
        <v>0</v>
      </c>
      <c r="O66" s="10">
        <f t="shared" si="5"/>
        <v>0</v>
      </c>
      <c r="P66" s="10">
        <f t="shared" si="6"/>
        <v>0</v>
      </c>
      <c r="Q66" s="10">
        <f t="shared" si="7"/>
        <v>0</v>
      </c>
      <c r="R66" s="10">
        <f t="shared" si="8"/>
        <v>0</v>
      </c>
      <c r="S66" s="10">
        <f t="shared" si="9"/>
        <v>0</v>
      </c>
      <c r="T66" s="10">
        <f t="shared" si="10"/>
        <v>0</v>
      </c>
      <c r="U66" s="10">
        <f t="shared" si="11"/>
        <v>0</v>
      </c>
      <c r="V66" s="9">
        <v>30</v>
      </c>
    </row>
    <row r="67" spans="1:22">
      <c r="A67" s="9">
        <v>59</v>
      </c>
      <c r="B67" s="32" t="s">
        <v>169</v>
      </c>
      <c r="C67" s="32" t="s">
        <v>170</v>
      </c>
      <c r="D67" s="32" t="s">
        <v>5</v>
      </c>
      <c r="E67" s="32" t="s">
        <v>171</v>
      </c>
      <c r="F67" s="32" t="s">
        <v>55</v>
      </c>
      <c r="G67" s="32" t="s">
        <v>13</v>
      </c>
      <c r="H67" s="32" t="s">
        <v>4</v>
      </c>
      <c r="I67" s="24">
        <v>28000</v>
      </c>
      <c r="J67" s="10"/>
      <c r="K67" s="10">
        <f t="shared" si="1"/>
        <v>0</v>
      </c>
      <c r="L67" s="10">
        <f t="shared" si="2"/>
        <v>0</v>
      </c>
      <c r="M67" s="10">
        <f t="shared" si="3"/>
        <v>0</v>
      </c>
      <c r="N67" s="10">
        <f t="shared" si="4"/>
        <v>0</v>
      </c>
      <c r="O67" s="10">
        <f t="shared" si="5"/>
        <v>0</v>
      </c>
      <c r="P67" s="10">
        <f t="shared" si="6"/>
        <v>0</v>
      </c>
      <c r="Q67" s="10">
        <f t="shared" si="7"/>
        <v>0</v>
      </c>
      <c r="R67" s="10">
        <f t="shared" si="8"/>
        <v>0</v>
      </c>
      <c r="S67" s="10">
        <f t="shared" si="9"/>
        <v>0</v>
      </c>
      <c r="T67" s="10">
        <f t="shared" si="10"/>
        <v>0</v>
      </c>
      <c r="U67" s="10">
        <f t="shared" si="11"/>
        <v>0</v>
      </c>
      <c r="V67" s="9">
        <v>30</v>
      </c>
    </row>
    <row r="68" spans="1:22">
      <c r="A68" s="9">
        <v>60</v>
      </c>
      <c r="B68" s="32" t="s">
        <v>172</v>
      </c>
      <c r="C68" s="32" t="s">
        <v>173</v>
      </c>
      <c r="D68" s="32" t="s">
        <v>3</v>
      </c>
      <c r="E68" s="32" t="s">
        <v>1112</v>
      </c>
      <c r="F68" s="32" t="s">
        <v>55</v>
      </c>
      <c r="G68" s="32" t="s">
        <v>13</v>
      </c>
      <c r="H68" s="32" t="s">
        <v>4</v>
      </c>
      <c r="I68" s="24">
        <v>43995</v>
      </c>
      <c r="J68" s="10"/>
      <c r="K68" s="10">
        <f t="shared" si="1"/>
        <v>0</v>
      </c>
      <c r="L68" s="10">
        <f t="shared" si="2"/>
        <v>0</v>
      </c>
      <c r="M68" s="10">
        <f t="shared" si="3"/>
        <v>0</v>
      </c>
      <c r="N68" s="10">
        <f t="shared" si="4"/>
        <v>0</v>
      </c>
      <c r="O68" s="10">
        <f t="shared" si="5"/>
        <v>0</v>
      </c>
      <c r="P68" s="10">
        <f t="shared" si="6"/>
        <v>0</v>
      </c>
      <c r="Q68" s="10">
        <f t="shared" si="7"/>
        <v>0</v>
      </c>
      <c r="R68" s="10">
        <f t="shared" si="8"/>
        <v>0</v>
      </c>
      <c r="S68" s="10">
        <f t="shared" si="9"/>
        <v>0</v>
      </c>
      <c r="T68" s="10">
        <f t="shared" si="10"/>
        <v>0</v>
      </c>
      <c r="U68" s="10">
        <f t="shared" si="11"/>
        <v>0</v>
      </c>
      <c r="V68" s="9">
        <v>30</v>
      </c>
    </row>
    <row r="69" spans="1:22">
      <c r="A69" s="9">
        <v>61</v>
      </c>
      <c r="B69" s="32" t="s">
        <v>174</v>
      </c>
      <c r="C69" s="32" t="s">
        <v>173</v>
      </c>
      <c r="D69" s="32" t="s">
        <v>5</v>
      </c>
      <c r="E69" s="32" t="s">
        <v>1112</v>
      </c>
      <c r="F69" s="32" t="s">
        <v>55</v>
      </c>
      <c r="G69" s="32" t="s">
        <v>13</v>
      </c>
      <c r="H69" s="32" t="s">
        <v>4</v>
      </c>
      <c r="I69" s="24">
        <v>29400</v>
      </c>
      <c r="J69" s="10"/>
      <c r="K69" s="10">
        <f t="shared" si="1"/>
        <v>0</v>
      </c>
      <c r="L69" s="10">
        <f t="shared" si="2"/>
        <v>0</v>
      </c>
      <c r="M69" s="10">
        <f t="shared" si="3"/>
        <v>0</v>
      </c>
      <c r="N69" s="10">
        <f t="shared" si="4"/>
        <v>0</v>
      </c>
      <c r="O69" s="10">
        <f t="shared" si="5"/>
        <v>0</v>
      </c>
      <c r="P69" s="10">
        <f t="shared" si="6"/>
        <v>0</v>
      </c>
      <c r="Q69" s="10">
        <f t="shared" si="7"/>
        <v>0</v>
      </c>
      <c r="R69" s="10">
        <f t="shared" si="8"/>
        <v>0</v>
      </c>
      <c r="S69" s="10">
        <f t="shared" si="9"/>
        <v>0</v>
      </c>
      <c r="T69" s="10">
        <f t="shared" si="10"/>
        <v>0</v>
      </c>
      <c r="U69" s="10">
        <f t="shared" si="11"/>
        <v>0</v>
      </c>
      <c r="V69" s="9">
        <v>30</v>
      </c>
    </row>
    <row r="70" spans="1:22" ht="25.5">
      <c r="A70" s="9">
        <v>62</v>
      </c>
      <c r="B70" s="32" t="s">
        <v>175</v>
      </c>
      <c r="C70" s="32" t="s">
        <v>176</v>
      </c>
      <c r="D70" s="32" t="s">
        <v>3</v>
      </c>
      <c r="E70" s="32" t="s">
        <v>177</v>
      </c>
      <c r="F70" s="32" t="s">
        <v>55</v>
      </c>
      <c r="G70" s="32" t="s">
        <v>13</v>
      </c>
      <c r="H70" s="32" t="s">
        <v>4</v>
      </c>
      <c r="I70" s="24">
        <v>23000</v>
      </c>
      <c r="J70" s="10"/>
      <c r="K70" s="10">
        <f t="shared" si="1"/>
        <v>0</v>
      </c>
      <c r="L70" s="10">
        <f t="shared" si="2"/>
        <v>0</v>
      </c>
      <c r="M70" s="10">
        <f t="shared" si="3"/>
        <v>0</v>
      </c>
      <c r="N70" s="10">
        <f t="shared" si="4"/>
        <v>0</v>
      </c>
      <c r="O70" s="10">
        <f t="shared" si="5"/>
        <v>0</v>
      </c>
      <c r="P70" s="10">
        <f t="shared" si="6"/>
        <v>0</v>
      </c>
      <c r="Q70" s="10">
        <f t="shared" si="7"/>
        <v>0</v>
      </c>
      <c r="R70" s="10">
        <f t="shared" si="8"/>
        <v>0</v>
      </c>
      <c r="S70" s="10">
        <f t="shared" si="9"/>
        <v>0</v>
      </c>
      <c r="T70" s="10">
        <f t="shared" si="10"/>
        <v>0</v>
      </c>
      <c r="U70" s="10">
        <f t="shared" si="11"/>
        <v>0</v>
      </c>
      <c r="V70" s="9">
        <v>30</v>
      </c>
    </row>
    <row r="71" spans="1:22" ht="25.5">
      <c r="A71" s="9">
        <v>63</v>
      </c>
      <c r="B71" s="32" t="s">
        <v>178</v>
      </c>
      <c r="C71" s="32" t="s">
        <v>176</v>
      </c>
      <c r="D71" s="32" t="s">
        <v>5</v>
      </c>
      <c r="E71" s="32" t="s">
        <v>179</v>
      </c>
      <c r="F71" s="32" t="s">
        <v>55</v>
      </c>
      <c r="G71" s="32" t="s">
        <v>13</v>
      </c>
      <c r="H71" s="32" t="s">
        <v>4</v>
      </c>
      <c r="I71" s="24">
        <v>32000</v>
      </c>
      <c r="J71" s="10"/>
      <c r="K71" s="10">
        <f t="shared" si="1"/>
        <v>0</v>
      </c>
      <c r="L71" s="10">
        <f t="shared" si="2"/>
        <v>0</v>
      </c>
      <c r="M71" s="10">
        <f t="shared" si="3"/>
        <v>0</v>
      </c>
      <c r="N71" s="10">
        <f t="shared" si="4"/>
        <v>0</v>
      </c>
      <c r="O71" s="10">
        <f t="shared" si="5"/>
        <v>0</v>
      </c>
      <c r="P71" s="10">
        <f t="shared" si="6"/>
        <v>0</v>
      </c>
      <c r="Q71" s="10">
        <f t="shared" si="7"/>
        <v>0</v>
      </c>
      <c r="R71" s="10">
        <f t="shared" si="8"/>
        <v>0</v>
      </c>
      <c r="S71" s="10">
        <f t="shared" si="9"/>
        <v>0</v>
      </c>
      <c r="T71" s="10">
        <f t="shared" si="10"/>
        <v>0</v>
      </c>
      <c r="U71" s="10">
        <f t="shared" si="11"/>
        <v>0</v>
      </c>
      <c r="V71" s="9">
        <v>30</v>
      </c>
    </row>
    <row r="72" spans="1:22" ht="25.5">
      <c r="A72" s="9">
        <v>64</v>
      </c>
      <c r="B72" s="32" t="s">
        <v>180</v>
      </c>
      <c r="C72" s="32" t="s">
        <v>176</v>
      </c>
      <c r="D72" s="32" t="s">
        <v>5</v>
      </c>
      <c r="E72" s="32" t="s">
        <v>181</v>
      </c>
      <c r="F72" s="32" t="s">
        <v>55</v>
      </c>
      <c r="G72" s="32" t="s">
        <v>13</v>
      </c>
      <c r="H72" s="32" t="s">
        <v>4</v>
      </c>
      <c r="I72" s="24">
        <v>19740</v>
      </c>
      <c r="J72" s="10"/>
      <c r="K72" s="10">
        <f t="shared" si="1"/>
        <v>0</v>
      </c>
      <c r="L72" s="10">
        <f t="shared" si="2"/>
        <v>0</v>
      </c>
      <c r="M72" s="10">
        <f t="shared" si="3"/>
        <v>0</v>
      </c>
      <c r="N72" s="10">
        <f t="shared" si="4"/>
        <v>0</v>
      </c>
      <c r="O72" s="10">
        <f t="shared" si="5"/>
        <v>0</v>
      </c>
      <c r="P72" s="10">
        <f t="shared" si="6"/>
        <v>0</v>
      </c>
      <c r="Q72" s="10">
        <f t="shared" si="7"/>
        <v>0</v>
      </c>
      <c r="R72" s="10">
        <f t="shared" si="8"/>
        <v>0</v>
      </c>
      <c r="S72" s="10">
        <f t="shared" si="9"/>
        <v>0</v>
      </c>
      <c r="T72" s="10">
        <f t="shared" si="10"/>
        <v>0</v>
      </c>
      <c r="U72" s="10">
        <f t="shared" si="11"/>
        <v>0</v>
      </c>
      <c r="V72" s="9">
        <v>30</v>
      </c>
    </row>
    <row r="73" spans="1:22" ht="25.5">
      <c r="A73" s="9">
        <v>65</v>
      </c>
      <c r="B73" s="32" t="s">
        <v>182</v>
      </c>
      <c r="C73" s="32" t="s">
        <v>183</v>
      </c>
      <c r="D73" s="32" t="s">
        <v>5</v>
      </c>
      <c r="E73" s="32" t="s">
        <v>15</v>
      </c>
      <c r="F73" s="32" t="s">
        <v>55</v>
      </c>
      <c r="G73" s="32" t="s">
        <v>13</v>
      </c>
      <c r="H73" s="32" t="s">
        <v>4</v>
      </c>
      <c r="I73" s="24">
        <v>145000</v>
      </c>
      <c r="J73" s="10"/>
      <c r="K73" s="10">
        <f t="shared" si="1"/>
        <v>0</v>
      </c>
      <c r="L73" s="10">
        <f t="shared" si="2"/>
        <v>0</v>
      </c>
      <c r="M73" s="10">
        <f t="shared" si="3"/>
        <v>0</v>
      </c>
      <c r="N73" s="10">
        <f t="shared" si="4"/>
        <v>0</v>
      </c>
      <c r="O73" s="10">
        <f t="shared" si="5"/>
        <v>0</v>
      </c>
      <c r="P73" s="10">
        <f t="shared" si="6"/>
        <v>0</v>
      </c>
      <c r="Q73" s="10">
        <f t="shared" si="7"/>
        <v>0</v>
      </c>
      <c r="R73" s="10">
        <f t="shared" si="8"/>
        <v>0</v>
      </c>
      <c r="S73" s="10">
        <f t="shared" si="9"/>
        <v>0</v>
      </c>
      <c r="T73" s="10">
        <f t="shared" si="10"/>
        <v>0</v>
      </c>
      <c r="U73" s="10">
        <f t="shared" si="11"/>
        <v>0</v>
      </c>
      <c r="V73" s="9">
        <v>30</v>
      </c>
    </row>
    <row r="74" spans="1:22" ht="25.5">
      <c r="A74" s="9">
        <v>66</v>
      </c>
      <c r="B74" s="32" t="s">
        <v>184</v>
      </c>
      <c r="C74" s="32" t="s">
        <v>183</v>
      </c>
      <c r="D74" s="32" t="s">
        <v>3</v>
      </c>
      <c r="E74" s="32" t="s">
        <v>160</v>
      </c>
      <c r="F74" s="32" t="s">
        <v>55</v>
      </c>
      <c r="G74" s="32" t="s">
        <v>13</v>
      </c>
      <c r="H74" s="32" t="s">
        <v>4</v>
      </c>
      <c r="I74" s="24">
        <v>33000</v>
      </c>
      <c r="J74" s="10"/>
      <c r="K74" s="10">
        <f t="shared" ref="K74:K137" si="12">J74/4</f>
        <v>0</v>
      </c>
      <c r="L74" s="10">
        <f t="shared" ref="L74:L137" si="13">J74/4</f>
        <v>0</v>
      </c>
      <c r="M74" s="10">
        <f t="shared" ref="M74:M137" si="14">J74/4</f>
        <v>0</v>
      </c>
      <c r="N74" s="10">
        <f t="shared" ref="N74:N137" si="15">J74/4</f>
        <v>0</v>
      </c>
      <c r="O74" s="10">
        <f t="shared" ref="O74:O137" si="16">J74</f>
        <v>0</v>
      </c>
      <c r="P74" s="10">
        <f t="shared" ref="P74:P137" si="17">O74/4</f>
        <v>0</v>
      </c>
      <c r="Q74" s="10">
        <f t="shared" ref="Q74:Q137" si="18">O74/4</f>
        <v>0</v>
      </c>
      <c r="R74" s="10">
        <f t="shared" ref="R74:R137" si="19">O74/4</f>
        <v>0</v>
      </c>
      <c r="S74" s="10">
        <f t="shared" ref="S74:S137" si="20">O74/4</f>
        <v>0</v>
      </c>
      <c r="T74" s="10">
        <f t="shared" ref="T74:T137" si="21">J74+O74</f>
        <v>0</v>
      </c>
      <c r="U74" s="10">
        <f t="shared" ref="U74:U137" si="22">I74*T74</f>
        <v>0</v>
      </c>
      <c r="V74" s="9">
        <v>30</v>
      </c>
    </row>
    <row r="75" spans="1:22" ht="25.5">
      <c r="A75" s="9">
        <v>67</v>
      </c>
      <c r="B75" s="32" t="s">
        <v>185</v>
      </c>
      <c r="C75" s="32" t="s">
        <v>183</v>
      </c>
      <c r="D75" s="32" t="s">
        <v>5</v>
      </c>
      <c r="E75" s="32" t="s">
        <v>160</v>
      </c>
      <c r="F75" s="32" t="s">
        <v>55</v>
      </c>
      <c r="G75" s="32" t="s">
        <v>13</v>
      </c>
      <c r="H75" s="32" t="s">
        <v>4</v>
      </c>
      <c r="I75" s="24">
        <v>3185</v>
      </c>
      <c r="J75" s="10"/>
      <c r="K75" s="10">
        <f t="shared" si="12"/>
        <v>0</v>
      </c>
      <c r="L75" s="10">
        <f t="shared" si="13"/>
        <v>0</v>
      </c>
      <c r="M75" s="10">
        <f t="shared" si="14"/>
        <v>0</v>
      </c>
      <c r="N75" s="10">
        <f t="shared" si="15"/>
        <v>0</v>
      </c>
      <c r="O75" s="10">
        <f t="shared" si="16"/>
        <v>0</v>
      </c>
      <c r="P75" s="10">
        <f t="shared" si="17"/>
        <v>0</v>
      </c>
      <c r="Q75" s="10">
        <f t="shared" si="18"/>
        <v>0</v>
      </c>
      <c r="R75" s="10">
        <f t="shared" si="19"/>
        <v>0</v>
      </c>
      <c r="S75" s="10">
        <f t="shared" si="20"/>
        <v>0</v>
      </c>
      <c r="T75" s="10">
        <f t="shared" si="21"/>
        <v>0</v>
      </c>
      <c r="U75" s="10">
        <f t="shared" si="22"/>
        <v>0</v>
      </c>
      <c r="V75" s="9">
        <v>30</v>
      </c>
    </row>
    <row r="76" spans="1:22" ht="25.5">
      <c r="A76" s="9">
        <v>68</v>
      </c>
      <c r="B76" s="32" t="s">
        <v>186</v>
      </c>
      <c r="C76" s="32" t="s">
        <v>183</v>
      </c>
      <c r="D76" s="32" t="s">
        <v>3</v>
      </c>
      <c r="E76" s="32" t="s">
        <v>187</v>
      </c>
      <c r="F76" s="32" t="s">
        <v>55</v>
      </c>
      <c r="G76" s="32" t="s">
        <v>13</v>
      </c>
      <c r="H76" s="32" t="s">
        <v>4</v>
      </c>
      <c r="I76" s="24">
        <v>48000</v>
      </c>
      <c r="J76" s="10"/>
      <c r="K76" s="10">
        <f t="shared" si="12"/>
        <v>0</v>
      </c>
      <c r="L76" s="10">
        <f t="shared" si="13"/>
        <v>0</v>
      </c>
      <c r="M76" s="10">
        <f t="shared" si="14"/>
        <v>0</v>
      </c>
      <c r="N76" s="10">
        <f t="shared" si="15"/>
        <v>0</v>
      </c>
      <c r="O76" s="10">
        <f t="shared" si="16"/>
        <v>0</v>
      </c>
      <c r="P76" s="10">
        <f t="shared" si="17"/>
        <v>0</v>
      </c>
      <c r="Q76" s="10">
        <f t="shared" si="18"/>
        <v>0</v>
      </c>
      <c r="R76" s="10">
        <f t="shared" si="19"/>
        <v>0</v>
      </c>
      <c r="S76" s="10">
        <f t="shared" si="20"/>
        <v>0</v>
      </c>
      <c r="T76" s="10">
        <f t="shared" si="21"/>
        <v>0</v>
      </c>
      <c r="U76" s="10">
        <f t="shared" si="22"/>
        <v>0</v>
      </c>
      <c r="V76" s="9">
        <v>30</v>
      </c>
    </row>
    <row r="77" spans="1:22" ht="25.5">
      <c r="A77" s="9">
        <v>69</v>
      </c>
      <c r="B77" s="32" t="s">
        <v>188</v>
      </c>
      <c r="C77" s="32" t="s">
        <v>183</v>
      </c>
      <c r="D77" s="32" t="s">
        <v>5</v>
      </c>
      <c r="E77" s="32" t="s">
        <v>187</v>
      </c>
      <c r="F77" s="32" t="s">
        <v>55</v>
      </c>
      <c r="G77" s="32" t="s">
        <v>13</v>
      </c>
      <c r="H77" s="32" t="s">
        <v>4</v>
      </c>
      <c r="I77" s="24">
        <v>12020</v>
      </c>
      <c r="J77" s="10"/>
      <c r="K77" s="10">
        <f t="shared" si="12"/>
        <v>0</v>
      </c>
      <c r="L77" s="10">
        <f t="shared" si="13"/>
        <v>0</v>
      </c>
      <c r="M77" s="10">
        <f t="shared" si="14"/>
        <v>0</v>
      </c>
      <c r="N77" s="10">
        <f t="shared" si="15"/>
        <v>0</v>
      </c>
      <c r="O77" s="10">
        <f t="shared" si="16"/>
        <v>0</v>
      </c>
      <c r="P77" s="10">
        <f t="shared" si="17"/>
        <v>0</v>
      </c>
      <c r="Q77" s="10">
        <f t="shared" si="18"/>
        <v>0</v>
      </c>
      <c r="R77" s="10">
        <f t="shared" si="19"/>
        <v>0</v>
      </c>
      <c r="S77" s="10">
        <f t="shared" si="20"/>
        <v>0</v>
      </c>
      <c r="T77" s="10">
        <f t="shared" si="21"/>
        <v>0</v>
      </c>
      <c r="U77" s="10">
        <f t="shared" si="22"/>
        <v>0</v>
      </c>
      <c r="V77" s="9">
        <v>30</v>
      </c>
    </row>
    <row r="78" spans="1:22" ht="25.5">
      <c r="A78" s="9">
        <v>70</v>
      </c>
      <c r="B78" s="32" t="s">
        <v>189</v>
      </c>
      <c r="C78" s="32" t="s">
        <v>183</v>
      </c>
      <c r="D78" s="32" t="s">
        <v>14</v>
      </c>
      <c r="E78" s="32" t="s">
        <v>187</v>
      </c>
      <c r="F78" s="32" t="s">
        <v>190</v>
      </c>
      <c r="G78" s="32" t="s">
        <v>13</v>
      </c>
      <c r="H78" s="32" t="s">
        <v>4</v>
      </c>
      <c r="I78" s="24">
        <v>24800</v>
      </c>
      <c r="J78" s="10"/>
      <c r="K78" s="10">
        <f t="shared" si="12"/>
        <v>0</v>
      </c>
      <c r="L78" s="10">
        <f t="shared" si="13"/>
        <v>0</v>
      </c>
      <c r="M78" s="10">
        <f t="shared" si="14"/>
        <v>0</v>
      </c>
      <c r="N78" s="10">
        <f t="shared" si="15"/>
        <v>0</v>
      </c>
      <c r="O78" s="10">
        <f t="shared" si="16"/>
        <v>0</v>
      </c>
      <c r="P78" s="10">
        <f t="shared" si="17"/>
        <v>0</v>
      </c>
      <c r="Q78" s="10">
        <f t="shared" si="18"/>
        <v>0</v>
      </c>
      <c r="R78" s="10">
        <f t="shared" si="19"/>
        <v>0</v>
      </c>
      <c r="S78" s="10">
        <f t="shared" si="20"/>
        <v>0</v>
      </c>
      <c r="T78" s="10">
        <f t="shared" si="21"/>
        <v>0</v>
      </c>
      <c r="U78" s="10">
        <f t="shared" si="22"/>
        <v>0</v>
      </c>
      <c r="V78" s="9">
        <v>30</v>
      </c>
    </row>
    <row r="79" spans="1:22" ht="25.5">
      <c r="A79" s="9">
        <v>71</v>
      </c>
      <c r="B79" s="32" t="s">
        <v>192</v>
      </c>
      <c r="C79" s="32" t="s">
        <v>193</v>
      </c>
      <c r="D79" s="32" t="s">
        <v>5</v>
      </c>
      <c r="E79" s="32" t="s">
        <v>194</v>
      </c>
      <c r="F79" s="32" t="s">
        <v>195</v>
      </c>
      <c r="G79" s="32" t="s">
        <v>196</v>
      </c>
      <c r="H79" s="32" t="s">
        <v>197</v>
      </c>
      <c r="I79" s="24">
        <v>142000</v>
      </c>
      <c r="J79" s="10"/>
      <c r="K79" s="10">
        <f t="shared" si="12"/>
        <v>0</v>
      </c>
      <c r="L79" s="10">
        <f t="shared" si="13"/>
        <v>0</v>
      </c>
      <c r="M79" s="10">
        <f t="shared" si="14"/>
        <v>0</v>
      </c>
      <c r="N79" s="10">
        <f t="shared" si="15"/>
        <v>0</v>
      </c>
      <c r="O79" s="10">
        <f t="shared" si="16"/>
        <v>0</v>
      </c>
      <c r="P79" s="10">
        <f t="shared" si="17"/>
        <v>0</v>
      </c>
      <c r="Q79" s="10">
        <f t="shared" si="18"/>
        <v>0</v>
      </c>
      <c r="R79" s="10">
        <f t="shared" si="19"/>
        <v>0</v>
      </c>
      <c r="S79" s="10">
        <f t="shared" si="20"/>
        <v>0</v>
      </c>
      <c r="T79" s="10">
        <f t="shared" si="21"/>
        <v>0</v>
      </c>
      <c r="U79" s="10">
        <f t="shared" si="22"/>
        <v>0</v>
      </c>
      <c r="V79" s="9">
        <v>30</v>
      </c>
    </row>
    <row r="80" spans="1:22">
      <c r="A80" s="9">
        <v>72</v>
      </c>
      <c r="B80" s="32" t="s">
        <v>198</v>
      </c>
      <c r="C80" s="32" t="s">
        <v>199</v>
      </c>
      <c r="D80" s="32" t="s">
        <v>9</v>
      </c>
      <c r="E80" s="32" t="s">
        <v>200</v>
      </c>
      <c r="F80" s="32" t="s">
        <v>55</v>
      </c>
      <c r="G80" s="32" t="s">
        <v>13</v>
      </c>
      <c r="H80" s="32" t="s">
        <v>4</v>
      </c>
      <c r="I80" s="24">
        <v>8820</v>
      </c>
      <c r="J80" s="10"/>
      <c r="K80" s="10">
        <f t="shared" si="12"/>
        <v>0</v>
      </c>
      <c r="L80" s="10">
        <f t="shared" si="13"/>
        <v>0</v>
      </c>
      <c r="M80" s="10">
        <f t="shared" si="14"/>
        <v>0</v>
      </c>
      <c r="N80" s="10">
        <f t="shared" si="15"/>
        <v>0</v>
      </c>
      <c r="O80" s="10">
        <f t="shared" si="16"/>
        <v>0</v>
      </c>
      <c r="P80" s="10">
        <f t="shared" si="17"/>
        <v>0</v>
      </c>
      <c r="Q80" s="10">
        <f t="shared" si="18"/>
        <v>0</v>
      </c>
      <c r="R80" s="10">
        <f t="shared" si="19"/>
        <v>0</v>
      </c>
      <c r="S80" s="10">
        <f t="shared" si="20"/>
        <v>0</v>
      </c>
      <c r="T80" s="10">
        <f t="shared" si="21"/>
        <v>0</v>
      </c>
      <c r="U80" s="10">
        <f t="shared" si="22"/>
        <v>0</v>
      </c>
      <c r="V80" s="9">
        <v>30</v>
      </c>
    </row>
    <row r="81" spans="1:22">
      <c r="A81" s="9">
        <v>73</v>
      </c>
      <c r="B81" s="32" t="s">
        <v>201</v>
      </c>
      <c r="C81" s="32" t="s">
        <v>199</v>
      </c>
      <c r="D81" s="32" t="s">
        <v>5</v>
      </c>
      <c r="E81" s="32" t="s">
        <v>32</v>
      </c>
      <c r="F81" s="32" t="s">
        <v>7</v>
      </c>
      <c r="G81" s="32" t="s">
        <v>8</v>
      </c>
      <c r="H81" s="32" t="s">
        <v>8</v>
      </c>
      <c r="I81" s="24">
        <v>295</v>
      </c>
      <c r="J81" s="10"/>
      <c r="K81" s="10">
        <f t="shared" si="12"/>
        <v>0</v>
      </c>
      <c r="L81" s="10">
        <f t="shared" si="13"/>
        <v>0</v>
      </c>
      <c r="M81" s="10">
        <f t="shared" si="14"/>
        <v>0</v>
      </c>
      <c r="N81" s="10">
        <f t="shared" si="15"/>
        <v>0</v>
      </c>
      <c r="O81" s="10">
        <f t="shared" si="16"/>
        <v>0</v>
      </c>
      <c r="P81" s="10">
        <f t="shared" si="17"/>
        <v>0</v>
      </c>
      <c r="Q81" s="10">
        <f t="shared" si="18"/>
        <v>0</v>
      </c>
      <c r="R81" s="10">
        <f t="shared" si="19"/>
        <v>0</v>
      </c>
      <c r="S81" s="10">
        <f t="shared" si="20"/>
        <v>0</v>
      </c>
      <c r="T81" s="10">
        <f t="shared" si="21"/>
        <v>0</v>
      </c>
      <c r="U81" s="10">
        <f t="shared" si="22"/>
        <v>0</v>
      </c>
      <c r="V81" s="9">
        <v>30</v>
      </c>
    </row>
    <row r="82" spans="1:22">
      <c r="A82" s="9">
        <v>74</v>
      </c>
      <c r="B82" s="32" t="s">
        <v>202</v>
      </c>
      <c r="C82" s="32" t="s">
        <v>199</v>
      </c>
      <c r="D82" s="32" t="s">
        <v>14</v>
      </c>
      <c r="E82" s="32" t="s">
        <v>32</v>
      </c>
      <c r="F82" s="32" t="s">
        <v>7</v>
      </c>
      <c r="G82" s="32" t="s">
        <v>8</v>
      </c>
      <c r="H82" s="32" t="s">
        <v>8</v>
      </c>
      <c r="I82" s="24">
        <v>315</v>
      </c>
      <c r="J82" s="10"/>
      <c r="K82" s="10">
        <f t="shared" si="12"/>
        <v>0</v>
      </c>
      <c r="L82" s="10">
        <f t="shared" si="13"/>
        <v>0</v>
      </c>
      <c r="M82" s="10">
        <f t="shared" si="14"/>
        <v>0</v>
      </c>
      <c r="N82" s="10">
        <f t="shared" si="15"/>
        <v>0</v>
      </c>
      <c r="O82" s="10">
        <f t="shared" si="16"/>
        <v>0</v>
      </c>
      <c r="P82" s="10">
        <f t="shared" si="17"/>
        <v>0</v>
      </c>
      <c r="Q82" s="10">
        <f t="shared" si="18"/>
        <v>0</v>
      </c>
      <c r="R82" s="10">
        <f t="shared" si="19"/>
        <v>0</v>
      </c>
      <c r="S82" s="10">
        <f t="shared" si="20"/>
        <v>0</v>
      </c>
      <c r="T82" s="10">
        <f t="shared" si="21"/>
        <v>0</v>
      </c>
      <c r="U82" s="10">
        <f t="shared" si="22"/>
        <v>0</v>
      </c>
      <c r="V82" s="9">
        <v>30</v>
      </c>
    </row>
    <row r="83" spans="1:22">
      <c r="A83" s="9">
        <v>75</v>
      </c>
      <c r="B83" s="32" t="s">
        <v>203</v>
      </c>
      <c r="C83" s="32" t="s">
        <v>199</v>
      </c>
      <c r="D83" s="32" t="s">
        <v>5</v>
      </c>
      <c r="E83" s="32" t="s">
        <v>15</v>
      </c>
      <c r="F83" s="32" t="s">
        <v>7</v>
      </c>
      <c r="G83" s="32" t="s">
        <v>8</v>
      </c>
      <c r="H83" s="32" t="s">
        <v>8</v>
      </c>
      <c r="I83" s="24">
        <v>140</v>
      </c>
      <c r="J83" s="10"/>
      <c r="K83" s="10">
        <f t="shared" si="12"/>
        <v>0</v>
      </c>
      <c r="L83" s="10">
        <f t="shared" si="13"/>
        <v>0</v>
      </c>
      <c r="M83" s="10">
        <f t="shared" si="14"/>
        <v>0</v>
      </c>
      <c r="N83" s="10">
        <f t="shared" si="15"/>
        <v>0</v>
      </c>
      <c r="O83" s="10">
        <f t="shared" si="16"/>
        <v>0</v>
      </c>
      <c r="P83" s="10">
        <f t="shared" si="17"/>
        <v>0</v>
      </c>
      <c r="Q83" s="10">
        <f t="shared" si="18"/>
        <v>0</v>
      </c>
      <c r="R83" s="10">
        <f t="shared" si="19"/>
        <v>0</v>
      </c>
      <c r="S83" s="10">
        <f t="shared" si="20"/>
        <v>0</v>
      </c>
      <c r="T83" s="10">
        <f t="shared" si="21"/>
        <v>0</v>
      </c>
      <c r="U83" s="10">
        <f t="shared" si="22"/>
        <v>0</v>
      </c>
      <c r="V83" s="9">
        <v>30</v>
      </c>
    </row>
    <row r="84" spans="1:22">
      <c r="A84" s="9">
        <v>76</v>
      </c>
      <c r="B84" s="32" t="s">
        <v>204</v>
      </c>
      <c r="C84" s="32" t="s">
        <v>205</v>
      </c>
      <c r="D84" s="32" t="s">
        <v>5</v>
      </c>
      <c r="E84" s="32" t="s">
        <v>32</v>
      </c>
      <c r="F84" s="32" t="s">
        <v>7</v>
      </c>
      <c r="G84" s="32" t="s">
        <v>8</v>
      </c>
      <c r="H84" s="32" t="s">
        <v>8</v>
      </c>
      <c r="I84" s="24">
        <v>280</v>
      </c>
      <c r="J84" s="10"/>
      <c r="K84" s="10">
        <f t="shared" si="12"/>
        <v>0</v>
      </c>
      <c r="L84" s="10">
        <f t="shared" si="13"/>
        <v>0</v>
      </c>
      <c r="M84" s="10">
        <f t="shared" si="14"/>
        <v>0</v>
      </c>
      <c r="N84" s="10">
        <f t="shared" si="15"/>
        <v>0</v>
      </c>
      <c r="O84" s="10">
        <f t="shared" si="16"/>
        <v>0</v>
      </c>
      <c r="P84" s="10">
        <f t="shared" si="17"/>
        <v>0</v>
      </c>
      <c r="Q84" s="10">
        <f t="shared" si="18"/>
        <v>0</v>
      </c>
      <c r="R84" s="10">
        <f t="shared" si="19"/>
        <v>0</v>
      </c>
      <c r="S84" s="10">
        <f t="shared" si="20"/>
        <v>0</v>
      </c>
      <c r="T84" s="10">
        <f t="shared" si="21"/>
        <v>0</v>
      </c>
      <c r="U84" s="10">
        <f t="shared" si="22"/>
        <v>0</v>
      </c>
      <c r="V84" s="9">
        <v>30</v>
      </c>
    </row>
    <row r="85" spans="1:22">
      <c r="A85" s="9">
        <v>77</v>
      </c>
      <c r="B85" s="32" t="s">
        <v>208</v>
      </c>
      <c r="C85" s="32" t="s">
        <v>209</v>
      </c>
      <c r="D85" s="32" t="s">
        <v>5</v>
      </c>
      <c r="E85" s="32" t="s">
        <v>25</v>
      </c>
      <c r="F85" s="32" t="s">
        <v>7</v>
      </c>
      <c r="G85" s="32" t="s">
        <v>8</v>
      </c>
      <c r="H85" s="32" t="s">
        <v>8</v>
      </c>
      <c r="I85" s="24">
        <v>1512</v>
      </c>
      <c r="J85" s="10"/>
      <c r="K85" s="10">
        <f t="shared" si="12"/>
        <v>0</v>
      </c>
      <c r="L85" s="10">
        <f t="shared" si="13"/>
        <v>0</v>
      </c>
      <c r="M85" s="10">
        <f t="shared" si="14"/>
        <v>0</v>
      </c>
      <c r="N85" s="10">
        <f t="shared" si="15"/>
        <v>0</v>
      </c>
      <c r="O85" s="10">
        <f t="shared" si="16"/>
        <v>0</v>
      </c>
      <c r="P85" s="10">
        <f t="shared" si="17"/>
        <v>0</v>
      </c>
      <c r="Q85" s="10">
        <f t="shared" si="18"/>
        <v>0</v>
      </c>
      <c r="R85" s="10">
        <f t="shared" si="19"/>
        <v>0</v>
      </c>
      <c r="S85" s="10">
        <f t="shared" si="20"/>
        <v>0</v>
      </c>
      <c r="T85" s="10">
        <f t="shared" si="21"/>
        <v>0</v>
      </c>
      <c r="U85" s="10">
        <f t="shared" si="22"/>
        <v>0</v>
      </c>
      <c r="V85" s="9">
        <v>30</v>
      </c>
    </row>
    <row r="86" spans="1:22" ht="25.5">
      <c r="A86" s="9">
        <v>78</v>
      </c>
      <c r="B86" s="32" t="s">
        <v>210</v>
      </c>
      <c r="C86" s="32" t="s">
        <v>209</v>
      </c>
      <c r="D86" s="32" t="s">
        <v>3</v>
      </c>
      <c r="E86" s="32" t="s">
        <v>25</v>
      </c>
      <c r="F86" s="32" t="s">
        <v>7</v>
      </c>
      <c r="G86" s="32" t="s">
        <v>45</v>
      </c>
      <c r="H86" s="32" t="s">
        <v>8</v>
      </c>
      <c r="I86" s="24">
        <v>2479</v>
      </c>
      <c r="J86" s="10"/>
      <c r="K86" s="10">
        <f t="shared" si="12"/>
        <v>0</v>
      </c>
      <c r="L86" s="10">
        <f t="shared" si="13"/>
        <v>0</v>
      </c>
      <c r="M86" s="10">
        <f t="shared" si="14"/>
        <v>0</v>
      </c>
      <c r="N86" s="10">
        <f t="shared" si="15"/>
        <v>0</v>
      </c>
      <c r="O86" s="10">
        <f t="shared" si="16"/>
        <v>0</v>
      </c>
      <c r="P86" s="10">
        <f t="shared" si="17"/>
        <v>0</v>
      </c>
      <c r="Q86" s="10">
        <f t="shared" si="18"/>
        <v>0</v>
      </c>
      <c r="R86" s="10">
        <f t="shared" si="19"/>
        <v>0</v>
      </c>
      <c r="S86" s="10">
        <f t="shared" si="20"/>
        <v>0</v>
      </c>
      <c r="T86" s="10">
        <f t="shared" si="21"/>
        <v>0</v>
      </c>
      <c r="U86" s="10">
        <f t="shared" si="22"/>
        <v>0</v>
      </c>
      <c r="V86" s="9">
        <v>30</v>
      </c>
    </row>
    <row r="87" spans="1:22" ht="25.5">
      <c r="A87" s="9">
        <v>79</v>
      </c>
      <c r="B87" s="32" t="s">
        <v>211</v>
      </c>
      <c r="C87" s="32" t="s">
        <v>209</v>
      </c>
      <c r="D87" s="32" t="s">
        <v>14</v>
      </c>
      <c r="E87" s="32" t="s">
        <v>25</v>
      </c>
      <c r="F87" s="32" t="s">
        <v>7</v>
      </c>
      <c r="G87" s="32" t="s">
        <v>45</v>
      </c>
      <c r="H87" s="32" t="s">
        <v>8</v>
      </c>
      <c r="I87" s="24">
        <v>1890</v>
      </c>
      <c r="J87" s="10"/>
      <c r="K87" s="10">
        <f t="shared" si="12"/>
        <v>0</v>
      </c>
      <c r="L87" s="10">
        <f t="shared" si="13"/>
        <v>0</v>
      </c>
      <c r="M87" s="10">
        <f t="shared" si="14"/>
        <v>0</v>
      </c>
      <c r="N87" s="10">
        <f t="shared" si="15"/>
        <v>0</v>
      </c>
      <c r="O87" s="10">
        <f t="shared" si="16"/>
        <v>0</v>
      </c>
      <c r="P87" s="10">
        <f t="shared" si="17"/>
        <v>0</v>
      </c>
      <c r="Q87" s="10">
        <f t="shared" si="18"/>
        <v>0</v>
      </c>
      <c r="R87" s="10">
        <f t="shared" si="19"/>
        <v>0</v>
      </c>
      <c r="S87" s="10">
        <f t="shared" si="20"/>
        <v>0</v>
      </c>
      <c r="T87" s="10">
        <f t="shared" si="21"/>
        <v>0</v>
      </c>
      <c r="U87" s="10">
        <f t="shared" si="22"/>
        <v>0</v>
      </c>
      <c r="V87" s="9">
        <v>30</v>
      </c>
    </row>
    <row r="88" spans="1:22" ht="25.5">
      <c r="A88" s="9">
        <v>80</v>
      </c>
      <c r="B88" s="32" t="s">
        <v>212</v>
      </c>
      <c r="C88" s="32" t="s">
        <v>209</v>
      </c>
      <c r="D88" s="32" t="s">
        <v>5</v>
      </c>
      <c r="E88" s="32" t="s">
        <v>30</v>
      </c>
      <c r="F88" s="32" t="s">
        <v>7</v>
      </c>
      <c r="G88" s="32" t="s">
        <v>45</v>
      </c>
      <c r="H88" s="32" t="s">
        <v>8</v>
      </c>
      <c r="I88" s="24">
        <v>2499</v>
      </c>
      <c r="J88" s="10"/>
      <c r="K88" s="10">
        <f t="shared" si="12"/>
        <v>0</v>
      </c>
      <c r="L88" s="10">
        <f t="shared" si="13"/>
        <v>0</v>
      </c>
      <c r="M88" s="10">
        <f t="shared" si="14"/>
        <v>0</v>
      </c>
      <c r="N88" s="10">
        <f t="shared" si="15"/>
        <v>0</v>
      </c>
      <c r="O88" s="10">
        <f t="shared" si="16"/>
        <v>0</v>
      </c>
      <c r="P88" s="10">
        <f t="shared" si="17"/>
        <v>0</v>
      </c>
      <c r="Q88" s="10">
        <f t="shared" si="18"/>
        <v>0</v>
      </c>
      <c r="R88" s="10">
        <f t="shared" si="19"/>
        <v>0</v>
      </c>
      <c r="S88" s="10">
        <f t="shared" si="20"/>
        <v>0</v>
      </c>
      <c r="T88" s="10">
        <f t="shared" si="21"/>
        <v>0</v>
      </c>
      <c r="U88" s="10">
        <f t="shared" si="22"/>
        <v>0</v>
      </c>
      <c r="V88" s="9">
        <v>30</v>
      </c>
    </row>
    <row r="89" spans="1:22" ht="25.5">
      <c r="A89" s="9">
        <v>81</v>
      </c>
      <c r="B89" s="32" t="s">
        <v>213</v>
      </c>
      <c r="C89" s="32" t="s">
        <v>209</v>
      </c>
      <c r="D89" s="32" t="s">
        <v>14</v>
      </c>
      <c r="E89" s="32" t="s">
        <v>30</v>
      </c>
      <c r="F89" s="32" t="s">
        <v>7</v>
      </c>
      <c r="G89" s="32" t="s">
        <v>45</v>
      </c>
      <c r="H89" s="32" t="s">
        <v>8</v>
      </c>
      <c r="I89" s="24">
        <v>2625</v>
      </c>
      <c r="J89" s="10"/>
      <c r="K89" s="10">
        <f t="shared" si="12"/>
        <v>0</v>
      </c>
      <c r="L89" s="10">
        <f t="shared" si="13"/>
        <v>0</v>
      </c>
      <c r="M89" s="10">
        <f t="shared" si="14"/>
        <v>0</v>
      </c>
      <c r="N89" s="10">
        <f t="shared" si="15"/>
        <v>0</v>
      </c>
      <c r="O89" s="10">
        <f t="shared" si="16"/>
        <v>0</v>
      </c>
      <c r="P89" s="10">
        <f t="shared" si="17"/>
        <v>0</v>
      </c>
      <c r="Q89" s="10">
        <f t="shared" si="18"/>
        <v>0</v>
      </c>
      <c r="R89" s="10">
        <f t="shared" si="19"/>
        <v>0</v>
      </c>
      <c r="S89" s="10">
        <f t="shared" si="20"/>
        <v>0</v>
      </c>
      <c r="T89" s="10">
        <f t="shared" si="21"/>
        <v>0</v>
      </c>
      <c r="U89" s="10">
        <f t="shared" si="22"/>
        <v>0</v>
      </c>
      <c r="V89" s="9">
        <v>30</v>
      </c>
    </row>
    <row r="90" spans="1:22">
      <c r="A90" s="9">
        <v>82</v>
      </c>
      <c r="B90" s="32" t="s">
        <v>214</v>
      </c>
      <c r="C90" s="32" t="s">
        <v>215</v>
      </c>
      <c r="D90" s="32" t="s">
        <v>5</v>
      </c>
      <c r="E90" s="32" t="s">
        <v>30</v>
      </c>
      <c r="F90" s="32" t="s">
        <v>7</v>
      </c>
      <c r="G90" s="32" t="s">
        <v>8</v>
      </c>
      <c r="H90" s="32" t="s">
        <v>8</v>
      </c>
      <c r="I90" s="24">
        <v>1380</v>
      </c>
      <c r="J90" s="10"/>
      <c r="K90" s="10">
        <f t="shared" si="12"/>
        <v>0</v>
      </c>
      <c r="L90" s="10">
        <f t="shared" si="13"/>
        <v>0</v>
      </c>
      <c r="M90" s="10">
        <f t="shared" si="14"/>
        <v>0</v>
      </c>
      <c r="N90" s="10">
        <f t="shared" si="15"/>
        <v>0</v>
      </c>
      <c r="O90" s="10">
        <f t="shared" si="16"/>
        <v>0</v>
      </c>
      <c r="P90" s="10">
        <f t="shared" si="17"/>
        <v>0</v>
      </c>
      <c r="Q90" s="10">
        <f t="shared" si="18"/>
        <v>0</v>
      </c>
      <c r="R90" s="10">
        <f t="shared" si="19"/>
        <v>0</v>
      </c>
      <c r="S90" s="10">
        <f t="shared" si="20"/>
        <v>0</v>
      </c>
      <c r="T90" s="10">
        <f t="shared" si="21"/>
        <v>0</v>
      </c>
      <c r="U90" s="10">
        <f t="shared" si="22"/>
        <v>0</v>
      </c>
      <c r="V90" s="9">
        <v>30</v>
      </c>
    </row>
    <row r="91" spans="1:22" ht="25.5">
      <c r="A91" s="9">
        <v>83</v>
      </c>
      <c r="B91" s="32" t="s">
        <v>216</v>
      </c>
      <c r="C91" s="32" t="s">
        <v>217</v>
      </c>
      <c r="D91" s="32" t="s">
        <v>5</v>
      </c>
      <c r="E91" s="32" t="s">
        <v>19</v>
      </c>
      <c r="F91" s="32" t="s">
        <v>7</v>
      </c>
      <c r="G91" s="32" t="s">
        <v>42</v>
      </c>
      <c r="H91" s="32" t="s">
        <v>43</v>
      </c>
      <c r="I91" s="24">
        <v>596</v>
      </c>
      <c r="J91" s="10"/>
      <c r="K91" s="10">
        <f t="shared" si="12"/>
        <v>0</v>
      </c>
      <c r="L91" s="10">
        <f t="shared" si="13"/>
        <v>0</v>
      </c>
      <c r="M91" s="10">
        <f t="shared" si="14"/>
        <v>0</v>
      </c>
      <c r="N91" s="10">
        <f t="shared" si="15"/>
        <v>0</v>
      </c>
      <c r="O91" s="10">
        <f t="shared" si="16"/>
        <v>0</v>
      </c>
      <c r="P91" s="10">
        <f t="shared" si="17"/>
        <v>0</v>
      </c>
      <c r="Q91" s="10">
        <f t="shared" si="18"/>
        <v>0</v>
      </c>
      <c r="R91" s="10">
        <f t="shared" si="19"/>
        <v>0</v>
      </c>
      <c r="S91" s="10">
        <f t="shared" si="20"/>
        <v>0</v>
      </c>
      <c r="T91" s="10">
        <f t="shared" si="21"/>
        <v>0</v>
      </c>
      <c r="U91" s="10">
        <f t="shared" si="22"/>
        <v>0</v>
      </c>
      <c r="V91" s="9">
        <v>30</v>
      </c>
    </row>
    <row r="92" spans="1:22" ht="25.5">
      <c r="A92" s="9">
        <v>84</v>
      </c>
      <c r="B92" s="32" t="s">
        <v>218</v>
      </c>
      <c r="C92" s="32" t="s">
        <v>217</v>
      </c>
      <c r="D92" s="32" t="s">
        <v>38</v>
      </c>
      <c r="E92" s="32" t="s">
        <v>219</v>
      </c>
      <c r="F92" s="32" t="s">
        <v>7</v>
      </c>
      <c r="G92" s="32" t="s">
        <v>42</v>
      </c>
      <c r="H92" s="32" t="s">
        <v>43</v>
      </c>
      <c r="I92" s="24">
        <v>2200</v>
      </c>
      <c r="J92" s="10"/>
      <c r="K92" s="10">
        <f t="shared" si="12"/>
        <v>0</v>
      </c>
      <c r="L92" s="10">
        <f t="shared" si="13"/>
        <v>0</v>
      </c>
      <c r="M92" s="10">
        <f t="shared" si="14"/>
        <v>0</v>
      </c>
      <c r="N92" s="10">
        <f t="shared" si="15"/>
        <v>0</v>
      </c>
      <c r="O92" s="10">
        <f t="shared" si="16"/>
        <v>0</v>
      </c>
      <c r="P92" s="10">
        <f t="shared" si="17"/>
        <v>0</v>
      </c>
      <c r="Q92" s="10">
        <f t="shared" si="18"/>
        <v>0</v>
      </c>
      <c r="R92" s="10">
        <f t="shared" si="19"/>
        <v>0</v>
      </c>
      <c r="S92" s="10">
        <f t="shared" si="20"/>
        <v>0</v>
      </c>
      <c r="T92" s="10">
        <f t="shared" si="21"/>
        <v>0</v>
      </c>
      <c r="U92" s="10">
        <f t="shared" si="22"/>
        <v>0</v>
      </c>
      <c r="V92" s="9">
        <v>30</v>
      </c>
    </row>
    <row r="93" spans="1:22">
      <c r="A93" s="9">
        <v>85</v>
      </c>
      <c r="B93" s="32" t="s">
        <v>220</v>
      </c>
      <c r="C93" s="32" t="s">
        <v>217</v>
      </c>
      <c r="D93" s="32" t="s">
        <v>3</v>
      </c>
      <c r="E93" s="32" t="s">
        <v>30</v>
      </c>
      <c r="F93" s="32" t="s">
        <v>7</v>
      </c>
      <c r="G93" s="32" t="s">
        <v>12</v>
      </c>
      <c r="H93" s="32" t="s">
        <v>8</v>
      </c>
      <c r="I93" s="24">
        <v>2400</v>
      </c>
      <c r="J93" s="10"/>
      <c r="K93" s="10">
        <f t="shared" si="12"/>
        <v>0</v>
      </c>
      <c r="L93" s="10">
        <f t="shared" si="13"/>
        <v>0</v>
      </c>
      <c r="M93" s="10">
        <f t="shared" si="14"/>
        <v>0</v>
      </c>
      <c r="N93" s="10">
        <f t="shared" si="15"/>
        <v>0</v>
      </c>
      <c r="O93" s="10">
        <f t="shared" si="16"/>
        <v>0</v>
      </c>
      <c r="P93" s="10">
        <f t="shared" si="17"/>
        <v>0</v>
      </c>
      <c r="Q93" s="10">
        <f t="shared" si="18"/>
        <v>0</v>
      </c>
      <c r="R93" s="10">
        <f t="shared" si="19"/>
        <v>0</v>
      </c>
      <c r="S93" s="10">
        <f t="shared" si="20"/>
        <v>0</v>
      </c>
      <c r="T93" s="10">
        <f t="shared" si="21"/>
        <v>0</v>
      </c>
      <c r="U93" s="10">
        <f t="shared" si="22"/>
        <v>0</v>
      </c>
      <c r="V93" s="9">
        <v>30</v>
      </c>
    </row>
    <row r="94" spans="1:22">
      <c r="A94" s="9">
        <v>86</v>
      </c>
      <c r="B94" s="32" t="s">
        <v>221</v>
      </c>
      <c r="C94" s="32" t="s">
        <v>217</v>
      </c>
      <c r="D94" s="32" t="s">
        <v>14</v>
      </c>
      <c r="E94" s="32" t="s">
        <v>30</v>
      </c>
      <c r="F94" s="32" t="s">
        <v>7</v>
      </c>
      <c r="G94" s="32" t="s">
        <v>12</v>
      </c>
      <c r="H94" s="32" t="s">
        <v>8</v>
      </c>
      <c r="I94" s="24">
        <v>998</v>
      </c>
      <c r="J94" s="10"/>
      <c r="K94" s="10">
        <f t="shared" si="12"/>
        <v>0</v>
      </c>
      <c r="L94" s="10">
        <f t="shared" si="13"/>
        <v>0</v>
      </c>
      <c r="M94" s="10">
        <f t="shared" si="14"/>
        <v>0</v>
      </c>
      <c r="N94" s="10">
        <f t="shared" si="15"/>
        <v>0</v>
      </c>
      <c r="O94" s="10">
        <f t="shared" si="16"/>
        <v>0</v>
      </c>
      <c r="P94" s="10">
        <f t="shared" si="17"/>
        <v>0</v>
      </c>
      <c r="Q94" s="10">
        <f t="shared" si="18"/>
        <v>0</v>
      </c>
      <c r="R94" s="10">
        <f t="shared" si="19"/>
        <v>0</v>
      </c>
      <c r="S94" s="10">
        <f t="shared" si="20"/>
        <v>0</v>
      </c>
      <c r="T94" s="10">
        <f t="shared" si="21"/>
        <v>0</v>
      </c>
      <c r="U94" s="10">
        <f t="shared" si="22"/>
        <v>0</v>
      </c>
      <c r="V94" s="9">
        <v>30</v>
      </c>
    </row>
    <row r="95" spans="1:22">
      <c r="A95" s="9">
        <v>87</v>
      </c>
      <c r="B95" s="32" t="s">
        <v>222</v>
      </c>
      <c r="C95" s="32" t="s">
        <v>217</v>
      </c>
      <c r="D95" s="32" t="s">
        <v>38</v>
      </c>
      <c r="E95" s="32" t="s">
        <v>30</v>
      </c>
      <c r="F95" s="32" t="s">
        <v>7</v>
      </c>
      <c r="G95" s="32" t="s">
        <v>12</v>
      </c>
      <c r="H95" s="32" t="s">
        <v>8</v>
      </c>
      <c r="I95" s="24">
        <v>1386</v>
      </c>
      <c r="J95" s="10"/>
      <c r="K95" s="10">
        <f t="shared" si="12"/>
        <v>0</v>
      </c>
      <c r="L95" s="10">
        <f t="shared" si="13"/>
        <v>0</v>
      </c>
      <c r="M95" s="10">
        <f t="shared" si="14"/>
        <v>0</v>
      </c>
      <c r="N95" s="10">
        <f t="shared" si="15"/>
        <v>0</v>
      </c>
      <c r="O95" s="10">
        <f t="shared" si="16"/>
        <v>0</v>
      </c>
      <c r="P95" s="10">
        <f t="shared" si="17"/>
        <v>0</v>
      </c>
      <c r="Q95" s="10">
        <f t="shared" si="18"/>
        <v>0</v>
      </c>
      <c r="R95" s="10">
        <f t="shared" si="19"/>
        <v>0</v>
      </c>
      <c r="S95" s="10">
        <f t="shared" si="20"/>
        <v>0</v>
      </c>
      <c r="T95" s="10">
        <f t="shared" si="21"/>
        <v>0</v>
      </c>
      <c r="U95" s="10">
        <f t="shared" si="22"/>
        <v>0</v>
      </c>
      <c r="V95" s="9">
        <v>30</v>
      </c>
    </row>
    <row r="96" spans="1:22" ht="25.5">
      <c r="A96" s="9">
        <v>88</v>
      </c>
      <c r="B96" s="32" t="s">
        <v>223</v>
      </c>
      <c r="C96" s="32" t="s">
        <v>224</v>
      </c>
      <c r="D96" s="32" t="s">
        <v>38</v>
      </c>
      <c r="E96" s="32" t="s">
        <v>225</v>
      </c>
      <c r="F96" s="32" t="s">
        <v>7</v>
      </c>
      <c r="G96" s="32" t="s">
        <v>42</v>
      </c>
      <c r="H96" s="32" t="s">
        <v>43</v>
      </c>
      <c r="I96" s="24">
        <v>3129</v>
      </c>
      <c r="J96" s="10"/>
      <c r="K96" s="10">
        <f t="shared" si="12"/>
        <v>0</v>
      </c>
      <c r="L96" s="10">
        <f t="shared" si="13"/>
        <v>0</v>
      </c>
      <c r="M96" s="10">
        <f t="shared" si="14"/>
        <v>0</v>
      </c>
      <c r="N96" s="10">
        <f t="shared" si="15"/>
        <v>0</v>
      </c>
      <c r="O96" s="10">
        <f t="shared" si="16"/>
        <v>0</v>
      </c>
      <c r="P96" s="10">
        <f t="shared" si="17"/>
        <v>0</v>
      </c>
      <c r="Q96" s="10">
        <f t="shared" si="18"/>
        <v>0</v>
      </c>
      <c r="R96" s="10">
        <f t="shared" si="19"/>
        <v>0</v>
      </c>
      <c r="S96" s="10">
        <f t="shared" si="20"/>
        <v>0</v>
      </c>
      <c r="T96" s="10">
        <f t="shared" si="21"/>
        <v>0</v>
      </c>
      <c r="U96" s="10">
        <f t="shared" si="22"/>
        <v>0</v>
      </c>
      <c r="V96" s="9">
        <v>30</v>
      </c>
    </row>
    <row r="97" spans="1:22" ht="25.5">
      <c r="A97" s="9">
        <v>89</v>
      </c>
      <c r="B97" s="32" t="s">
        <v>226</v>
      </c>
      <c r="C97" s="32" t="s">
        <v>227</v>
      </c>
      <c r="D97" s="32" t="s">
        <v>3</v>
      </c>
      <c r="E97" s="32" t="s">
        <v>228</v>
      </c>
      <c r="F97" s="32" t="s">
        <v>55</v>
      </c>
      <c r="G97" s="32" t="s">
        <v>13</v>
      </c>
      <c r="H97" s="32" t="s">
        <v>4</v>
      </c>
      <c r="I97" s="24">
        <v>61850</v>
      </c>
      <c r="J97" s="10"/>
      <c r="K97" s="10">
        <f t="shared" si="12"/>
        <v>0</v>
      </c>
      <c r="L97" s="10">
        <f t="shared" si="13"/>
        <v>0</v>
      </c>
      <c r="M97" s="10">
        <f t="shared" si="14"/>
        <v>0</v>
      </c>
      <c r="N97" s="10">
        <f t="shared" si="15"/>
        <v>0</v>
      </c>
      <c r="O97" s="10">
        <f t="shared" si="16"/>
        <v>0</v>
      </c>
      <c r="P97" s="10">
        <f t="shared" si="17"/>
        <v>0</v>
      </c>
      <c r="Q97" s="10">
        <f t="shared" si="18"/>
        <v>0</v>
      </c>
      <c r="R97" s="10">
        <f t="shared" si="19"/>
        <v>0</v>
      </c>
      <c r="S97" s="10">
        <f t="shared" si="20"/>
        <v>0</v>
      </c>
      <c r="T97" s="10">
        <f t="shared" si="21"/>
        <v>0</v>
      </c>
      <c r="U97" s="10">
        <f t="shared" si="22"/>
        <v>0</v>
      </c>
      <c r="V97" s="9">
        <v>30</v>
      </c>
    </row>
    <row r="98" spans="1:22" ht="25.5">
      <c r="A98" s="9">
        <v>90</v>
      </c>
      <c r="B98" s="32" t="s">
        <v>229</v>
      </c>
      <c r="C98" s="32" t="s">
        <v>227</v>
      </c>
      <c r="D98" s="32" t="s">
        <v>14</v>
      </c>
      <c r="E98" s="32" t="s">
        <v>228</v>
      </c>
      <c r="F98" s="32" t="s">
        <v>55</v>
      </c>
      <c r="G98" s="32" t="s">
        <v>13</v>
      </c>
      <c r="H98" s="32" t="s">
        <v>4</v>
      </c>
      <c r="I98" s="24">
        <v>42000</v>
      </c>
      <c r="J98" s="10"/>
      <c r="K98" s="10">
        <f t="shared" si="12"/>
        <v>0</v>
      </c>
      <c r="L98" s="10">
        <f t="shared" si="13"/>
        <v>0</v>
      </c>
      <c r="M98" s="10">
        <f t="shared" si="14"/>
        <v>0</v>
      </c>
      <c r="N98" s="10">
        <f t="shared" si="15"/>
        <v>0</v>
      </c>
      <c r="O98" s="10">
        <f t="shared" si="16"/>
        <v>0</v>
      </c>
      <c r="P98" s="10">
        <f t="shared" si="17"/>
        <v>0</v>
      </c>
      <c r="Q98" s="10">
        <f t="shared" si="18"/>
        <v>0</v>
      </c>
      <c r="R98" s="10">
        <f t="shared" si="19"/>
        <v>0</v>
      </c>
      <c r="S98" s="10">
        <f t="shared" si="20"/>
        <v>0</v>
      </c>
      <c r="T98" s="10">
        <f t="shared" si="21"/>
        <v>0</v>
      </c>
      <c r="U98" s="10">
        <f t="shared" si="22"/>
        <v>0</v>
      </c>
      <c r="V98" s="9">
        <v>30</v>
      </c>
    </row>
    <row r="99" spans="1:22" ht="25.5">
      <c r="A99" s="9">
        <v>91</v>
      </c>
      <c r="B99" s="32" t="s">
        <v>230</v>
      </c>
      <c r="C99" s="32" t="s">
        <v>227</v>
      </c>
      <c r="D99" s="32" t="s">
        <v>5</v>
      </c>
      <c r="E99" s="32" t="s">
        <v>228</v>
      </c>
      <c r="F99" s="32" t="s">
        <v>55</v>
      </c>
      <c r="G99" s="32" t="s">
        <v>13</v>
      </c>
      <c r="H99" s="32" t="s">
        <v>4</v>
      </c>
      <c r="I99" s="24">
        <v>26000</v>
      </c>
      <c r="J99" s="10"/>
      <c r="K99" s="10">
        <f t="shared" si="12"/>
        <v>0</v>
      </c>
      <c r="L99" s="10">
        <f t="shared" si="13"/>
        <v>0</v>
      </c>
      <c r="M99" s="10">
        <f t="shared" si="14"/>
        <v>0</v>
      </c>
      <c r="N99" s="10">
        <f t="shared" si="15"/>
        <v>0</v>
      </c>
      <c r="O99" s="10">
        <f t="shared" si="16"/>
        <v>0</v>
      </c>
      <c r="P99" s="10">
        <f t="shared" si="17"/>
        <v>0</v>
      </c>
      <c r="Q99" s="10">
        <f t="shared" si="18"/>
        <v>0</v>
      </c>
      <c r="R99" s="10">
        <f t="shared" si="19"/>
        <v>0</v>
      </c>
      <c r="S99" s="10">
        <f t="shared" si="20"/>
        <v>0</v>
      </c>
      <c r="T99" s="10">
        <f t="shared" si="21"/>
        <v>0</v>
      </c>
      <c r="U99" s="10">
        <f t="shared" si="22"/>
        <v>0</v>
      </c>
      <c r="V99" s="9">
        <v>30</v>
      </c>
    </row>
    <row r="100" spans="1:22" ht="25.5">
      <c r="A100" s="9">
        <v>92</v>
      </c>
      <c r="B100" s="32" t="s">
        <v>231</v>
      </c>
      <c r="C100" s="32" t="s">
        <v>227</v>
      </c>
      <c r="D100" s="32" t="s">
        <v>14</v>
      </c>
      <c r="E100" s="32" t="s">
        <v>232</v>
      </c>
      <c r="F100" s="32" t="s">
        <v>55</v>
      </c>
      <c r="G100" s="32" t="s">
        <v>13</v>
      </c>
      <c r="H100" s="32" t="s">
        <v>4</v>
      </c>
      <c r="I100" s="24">
        <v>84000</v>
      </c>
      <c r="J100" s="10"/>
      <c r="K100" s="10">
        <f t="shared" si="12"/>
        <v>0</v>
      </c>
      <c r="L100" s="10">
        <f t="shared" si="13"/>
        <v>0</v>
      </c>
      <c r="M100" s="10">
        <f t="shared" si="14"/>
        <v>0</v>
      </c>
      <c r="N100" s="10">
        <f t="shared" si="15"/>
        <v>0</v>
      </c>
      <c r="O100" s="10">
        <f t="shared" si="16"/>
        <v>0</v>
      </c>
      <c r="P100" s="10">
        <f t="shared" si="17"/>
        <v>0</v>
      </c>
      <c r="Q100" s="10">
        <f t="shared" si="18"/>
        <v>0</v>
      </c>
      <c r="R100" s="10">
        <f t="shared" si="19"/>
        <v>0</v>
      </c>
      <c r="S100" s="10">
        <f t="shared" si="20"/>
        <v>0</v>
      </c>
      <c r="T100" s="10">
        <f t="shared" si="21"/>
        <v>0</v>
      </c>
      <c r="U100" s="10">
        <f t="shared" si="22"/>
        <v>0</v>
      </c>
      <c r="V100" s="9">
        <v>30</v>
      </c>
    </row>
    <row r="101" spans="1:22" ht="25.5">
      <c r="A101" s="9">
        <v>93</v>
      </c>
      <c r="B101" s="32" t="s">
        <v>233</v>
      </c>
      <c r="C101" s="32" t="s">
        <v>227</v>
      </c>
      <c r="D101" s="32" t="s">
        <v>5</v>
      </c>
      <c r="E101" s="32" t="s">
        <v>232</v>
      </c>
      <c r="F101" s="32" t="s">
        <v>55</v>
      </c>
      <c r="G101" s="32" t="s">
        <v>13</v>
      </c>
      <c r="H101" s="32" t="s">
        <v>4</v>
      </c>
      <c r="I101" s="24">
        <v>52000</v>
      </c>
      <c r="J101" s="10"/>
      <c r="K101" s="10">
        <f t="shared" si="12"/>
        <v>0</v>
      </c>
      <c r="L101" s="10">
        <f t="shared" si="13"/>
        <v>0</v>
      </c>
      <c r="M101" s="10">
        <f t="shared" si="14"/>
        <v>0</v>
      </c>
      <c r="N101" s="10">
        <f t="shared" si="15"/>
        <v>0</v>
      </c>
      <c r="O101" s="10">
        <f t="shared" si="16"/>
        <v>0</v>
      </c>
      <c r="P101" s="10">
        <f t="shared" si="17"/>
        <v>0</v>
      </c>
      <c r="Q101" s="10">
        <f t="shared" si="18"/>
        <v>0</v>
      </c>
      <c r="R101" s="10">
        <f t="shared" si="19"/>
        <v>0</v>
      </c>
      <c r="S101" s="10">
        <f t="shared" si="20"/>
        <v>0</v>
      </c>
      <c r="T101" s="10">
        <f t="shared" si="21"/>
        <v>0</v>
      </c>
      <c r="U101" s="10">
        <f t="shared" si="22"/>
        <v>0</v>
      </c>
      <c r="V101" s="9">
        <v>30</v>
      </c>
    </row>
    <row r="102" spans="1:22" ht="25.5">
      <c r="A102" s="9">
        <v>94</v>
      </c>
      <c r="B102" s="32" t="s">
        <v>234</v>
      </c>
      <c r="C102" s="32" t="s">
        <v>227</v>
      </c>
      <c r="D102" s="32" t="s">
        <v>14</v>
      </c>
      <c r="E102" s="32" t="s">
        <v>235</v>
      </c>
      <c r="F102" s="32" t="s">
        <v>55</v>
      </c>
      <c r="G102" s="32" t="s">
        <v>13</v>
      </c>
      <c r="H102" s="32" t="s">
        <v>4</v>
      </c>
      <c r="I102" s="24">
        <v>29988</v>
      </c>
      <c r="J102" s="10"/>
      <c r="K102" s="10">
        <f t="shared" si="12"/>
        <v>0</v>
      </c>
      <c r="L102" s="10">
        <f t="shared" si="13"/>
        <v>0</v>
      </c>
      <c r="M102" s="10">
        <f t="shared" si="14"/>
        <v>0</v>
      </c>
      <c r="N102" s="10">
        <f t="shared" si="15"/>
        <v>0</v>
      </c>
      <c r="O102" s="10">
        <f t="shared" si="16"/>
        <v>0</v>
      </c>
      <c r="P102" s="10">
        <f t="shared" si="17"/>
        <v>0</v>
      </c>
      <c r="Q102" s="10">
        <f t="shared" si="18"/>
        <v>0</v>
      </c>
      <c r="R102" s="10">
        <f t="shared" si="19"/>
        <v>0</v>
      </c>
      <c r="S102" s="10">
        <f t="shared" si="20"/>
        <v>0</v>
      </c>
      <c r="T102" s="10">
        <f t="shared" si="21"/>
        <v>0</v>
      </c>
      <c r="U102" s="10">
        <f t="shared" si="22"/>
        <v>0</v>
      </c>
      <c r="V102" s="9">
        <v>30</v>
      </c>
    </row>
    <row r="103" spans="1:22" ht="25.5">
      <c r="A103" s="9">
        <v>95</v>
      </c>
      <c r="B103" s="32" t="s">
        <v>236</v>
      </c>
      <c r="C103" s="32" t="s">
        <v>227</v>
      </c>
      <c r="D103" s="32" t="s">
        <v>5</v>
      </c>
      <c r="E103" s="32" t="s">
        <v>235</v>
      </c>
      <c r="F103" s="32" t="s">
        <v>55</v>
      </c>
      <c r="G103" s="32" t="s">
        <v>13</v>
      </c>
      <c r="H103" s="32" t="s">
        <v>4</v>
      </c>
      <c r="I103" s="24">
        <v>19990</v>
      </c>
      <c r="J103" s="10"/>
      <c r="K103" s="10">
        <f t="shared" si="12"/>
        <v>0</v>
      </c>
      <c r="L103" s="10">
        <f t="shared" si="13"/>
        <v>0</v>
      </c>
      <c r="M103" s="10">
        <f t="shared" si="14"/>
        <v>0</v>
      </c>
      <c r="N103" s="10">
        <f t="shared" si="15"/>
        <v>0</v>
      </c>
      <c r="O103" s="10">
        <f t="shared" si="16"/>
        <v>0</v>
      </c>
      <c r="P103" s="10">
        <f t="shared" si="17"/>
        <v>0</v>
      </c>
      <c r="Q103" s="10">
        <f t="shared" si="18"/>
        <v>0</v>
      </c>
      <c r="R103" s="10">
        <f t="shared" si="19"/>
        <v>0</v>
      </c>
      <c r="S103" s="10">
        <f t="shared" si="20"/>
        <v>0</v>
      </c>
      <c r="T103" s="10">
        <f t="shared" si="21"/>
        <v>0</v>
      </c>
      <c r="U103" s="10">
        <f t="shared" si="22"/>
        <v>0</v>
      </c>
      <c r="V103" s="9">
        <v>30</v>
      </c>
    </row>
    <row r="104" spans="1:22" ht="25.5">
      <c r="A104" s="9">
        <v>96</v>
      </c>
      <c r="B104" s="32" t="s">
        <v>237</v>
      </c>
      <c r="C104" s="32" t="s">
        <v>238</v>
      </c>
      <c r="D104" s="32" t="s">
        <v>38</v>
      </c>
      <c r="E104" s="32" t="s">
        <v>239</v>
      </c>
      <c r="F104" s="32" t="s">
        <v>7</v>
      </c>
      <c r="G104" s="32" t="s">
        <v>42</v>
      </c>
      <c r="H104" s="32" t="s">
        <v>43</v>
      </c>
      <c r="I104" s="24">
        <v>3800</v>
      </c>
      <c r="J104" s="10"/>
      <c r="K104" s="10">
        <f t="shared" si="12"/>
        <v>0</v>
      </c>
      <c r="L104" s="10">
        <f t="shared" si="13"/>
        <v>0</v>
      </c>
      <c r="M104" s="10">
        <f t="shared" si="14"/>
        <v>0</v>
      </c>
      <c r="N104" s="10">
        <f t="shared" si="15"/>
        <v>0</v>
      </c>
      <c r="O104" s="10">
        <f t="shared" si="16"/>
        <v>0</v>
      </c>
      <c r="P104" s="10">
        <f t="shared" si="17"/>
        <v>0</v>
      </c>
      <c r="Q104" s="10">
        <f t="shared" si="18"/>
        <v>0</v>
      </c>
      <c r="R104" s="10">
        <f t="shared" si="19"/>
        <v>0</v>
      </c>
      <c r="S104" s="10">
        <f t="shared" si="20"/>
        <v>0</v>
      </c>
      <c r="T104" s="10">
        <f t="shared" si="21"/>
        <v>0</v>
      </c>
      <c r="U104" s="10">
        <f t="shared" si="22"/>
        <v>0</v>
      </c>
      <c r="V104" s="9">
        <v>30</v>
      </c>
    </row>
    <row r="105" spans="1:22" ht="38.25">
      <c r="A105" s="9">
        <v>97</v>
      </c>
      <c r="B105" s="32" t="s">
        <v>240</v>
      </c>
      <c r="C105" s="32" t="s">
        <v>238</v>
      </c>
      <c r="D105" s="32" t="s">
        <v>38</v>
      </c>
      <c r="E105" s="32" t="s">
        <v>241</v>
      </c>
      <c r="F105" s="32" t="s">
        <v>7</v>
      </c>
      <c r="G105" s="32" t="s">
        <v>17</v>
      </c>
      <c r="H105" s="32" t="s">
        <v>8</v>
      </c>
      <c r="I105" s="24">
        <v>9900</v>
      </c>
      <c r="J105" s="10"/>
      <c r="K105" s="10">
        <f t="shared" si="12"/>
        <v>0</v>
      </c>
      <c r="L105" s="10">
        <f t="shared" si="13"/>
        <v>0</v>
      </c>
      <c r="M105" s="10">
        <f t="shared" si="14"/>
        <v>0</v>
      </c>
      <c r="N105" s="10">
        <f t="shared" si="15"/>
        <v>0</v>
      </c>
      <c r="O105" s="10">
        <f t="shared" si="16"/>
        <v>0</v>
      </c>
      <c r="P105" s="10">
        <f t="shared" si="17"/>
        <v>0</v>
      </c>
      <c r="Q105" s="10">
        <f t="shared" si="18"/>
        <v>0</v>
      </c>
      <c r="R105" s="10">
        <f t="shared" si="19"/>
        <v>0</v>
      </c>
      <c r="S105" s="10">
        <f t="shared" si="20"/>
        <v>0</v>
      </c>
      <c r="T105" s="10">
        <f t="shared" si="21"/>
        <v>0</v>
      </c>
      <c r="U105" s="10">
        <f t="shared" si="22"/>
        <v>0</v>
      </c>
      <c r="V105" s="9">
        <v>30</v>
      </c>
    </row>
    <row r="106" spans="1:22">
      <c r="A106" s="9">
        <v>98</v>
      </c>
      <c r="B106" s="32" t="s">
        <v>242</v>
      </c>
      <c r="C106" s="32" t="s">
        <v>238</v>
      </c>
      <c r="D106" s="32" t="s">
        <v>38</v>
      </c>
      <c r="E106" s="32" t="s">
        <v>30</v>
      </c>
      <c r="F106" s="32" t="s">
        <v>7</v>
      </c>
      <c r="G106" s="32" t="s">
        <v>243</v>
      </c>
      <c r="H106" s="32" t="s">
        <v>8</v>
      </c>
      <c r="I106" s="24">
        <v>8379</v>
      </c>
      <c r="J106" s="10"/>
      <c r="K106" s="10">
        <f t="shared" si="12"/>
        <v>0</v>
      </c>
      <c r="L106" s="10">
        <f t="shared" si="13"/>
        <v>0</v>
      </c>
      <c r="M106" s="10">
        <f t="shared" si="14"/>
        <v>0</v>
      </c>
      <c r="N106" s="10">
        <f t="shared" si="15"/>
        <v>0</v>
      </c>
      <c r="O106" s="10">
        <f t="shared" si="16"/>
        <v>0</v>
      </c>
      <c r="P106" s="10">
        <f t="shared" si="17"/>
        <v>0</v>
      </c>
      <c r="Q106" s="10">
        <f t="shared" si="18"/>
        <v>0</v>
      </c>
      <c r="R106" s="10">
        <f t="shared" si="19"/>
        <v>0</v>
      </c>
      <c r="S106" s="10">
        <f t="shared" si="20"/>
        <v>0</v>
      </c>
      <c r="T106" s="10">
        <f t="shared" si="21"/>
        <v>0</v>
      </c>
      <c r="U106" s="10">
        <f t="shared" si="22"/>
        <v>0</v>
      </c>
      <c r="V106" s="9">
        <v>30</v>
      </c>
    </row>
    <row r="107" spans="1:22" ht="25.5">
      <c r="A107" s="9">
        <v>99</v>
      </c>
      <c r="B107" s="32" t="s">
        <v>244</v>
      </c>
      <c r="C107" s="32" t="s">
        <v>245</v>
      </c>
      <c r="D107" s="32" t="s">
        <v>14</v>
      </c>
      <c r="E107" s="32" t="s">
        <v>19</v>
      </c>
      <c r="F107" s="32" t="s">
        <v>7</v>
      </c>
      <c r="G107" s="32" t="s">
        <v>42</v>
      </c>
      <c r="H107" s="32" t="s">
        <v>43</v>
      </c>
      <c r="I107" s="24">
        <v>3360</v>
      </c>
      <c r="J107" s="10"/>
      <c r="K107" s="10">
        <f t="shared" si="12"/>
        <v>0</v>
      </c>
      <c r="L107" s="10">
        <f t="shared" si="13"/>
        <v>0</v>
      </c>
      <c r="M107" s="10">
        <f t="shared" si="14"/>
        <v>0</v>
      </c>
      <c r="N107" s="10">
        <f t="shared" si="15"/>
        <v>0</v>
      </c>
      <c r="O107" s="10">
        <f t="shared" si="16"/>
        <v>0</v>
      </c>
      <c r="P107" s="10">
        <f t="shared" si="17"/>
        <v>0</v>
      </c>
      <c r="Q107" s="10">
        <f t="shared" si="18"/>
        <v>0</v>
      </c>
      <c r="R107" s="10">
        <f t="shared" si="19"/>
        <v>0</v>
      </c>
      <c r="S107" s="10">
        <f t="shared" si="20"/>
        <v>0</v>
      </c>
      <c r="T107" s="10">
        <f t="shared" si="21"/>
        <v>0</v>
      </c>
      <c r="U107" s="10">
        <f t="shared" si="22"/>
        <v>0</v>
      </c>
      <c r="V107" s="9">
        <v>30</v>
      </c>
    </row>
    <row r="108" spans="1:22" ht="25.5">
      <c r="A108" s="9">
        <v>100</v>
      </c>
      <c r="B108" s="32" t="s">
        <v>246</v>
      </c>
      <c r="C108" s="32" t="s">
        <v>245</v>
      </c>
      <c r="D108" s="32" t="s">
        <v>38</v>
      </c>
      <c r="E108" s="32" t="s">
        <v>247</v>
      </c>
      <c r="F108" s="32" t="s">
        <v>7</v>
      </c>
      <c r="G108" s="32" t="s">
        <v>42</v>
      </c>
      <c r="H108" s="32" t="s">
        <v>43</v>
      </c>
      <c r="I108" s="24">
        <v>56700</v>
      </c>
      <c r="J108" s="10"/>
      <c r="K108" s="10">
        <f t="shared" si="12"/>
        <v>0</v>
      </c>
      <c r="L108" s="10">
        <f t="shared" si="13"/>
        <v>0</v>
      </c>
      <c r="M108" s="10">
        <f t="shared" si="14"/>
        <v>0</v>
      </c>
      <c r="N108" s="10">
        <f t="shared" si="15"/>
        <v>0</v>
      </c>
      <c r="O108" s="10">
        <f t="shared" si="16"/>
        <v>0</v>
      </c>
      <c r="P108" s="10">
        <f t="shared" si="17"/>
        <v>0</v>
      </c>
      <c r="Q108" s="10">
        <f t="shared" si="18"/>
        <v>0</v>
      </c>
      <c r="R108" s="10">
        <f t="shared" si="19"/>
        <v>0</v>
      </c>
      <c r="S108" s="10">
        <f t="shared" si="20"/>
        <v>0</v>
      </c>
      <c r="T108" s="10">
        <f t="shared" si="21"/>
        <v>0</v>
      </c>
      <c r="U108" s="10">
        <f t="shared" si="22"/>
        <v>0</v>
      </c>
      <c r="V108" s="9">
        <v>30</v>
      </c>
    </row>
    <row r="109" spans="1:22">
      <c r="A109" s="9">
        <v>101</v>
      </c>
      <c r="B109" s="32" t="s">
        <v>248</v>
      </c>
      <c r="C109" s="32" t="s">
        <v>245</v>
      </c>
      <c r="D109" s="32" t="s">
        <v>5</v>
      </c>
      <c r="E109" s="32" t="s">
        <v>30</v>
      </c>
      <c r="F109" s="32" t="s">
        <v>7</v>
      </c>
      <c r="G109" s="32" t="s">
        <v>8</v>
      </c>
      <c r="H109" s="32" t="s">
        <v>8</v>
      </c>
      <c r="I109" s="24">
        <v>1173</v>
      </c>
      <c r="J109" s="10"/>
      <c r="K109" s="10">
        <f t="shared" si="12"/>
        <v>0</v>
      </c>
      <c r="L109" s="10">
        <f t="shared" si="13"/>
        <v>0</v>
      </c>
      <c r="M109" s="10">
        <f t="shared" si="14"/>
        <v>0</v>
      </c>
      <c r="N109" s="10">
        <f t="shared" si="15"/>
        <v>0</v>
      </c>
      <c r="O109" s="10">
        <f t="shared" si="16"/>
        <v>0</v>
      </c>
      <c r="P109" s="10">
        <f t="shared" si="17"/>
        <v>0</v>
      </c>
      <c r="Q109" s="10">
        <f t="shared" si="18"/>
        <v>0</v>
      </c>
      <c r="R109" s="10">
        <f t="shared" si="19"/>
        <v>0</v>
      </c>
      <c r="S109" s="10">
        <f t="shared" si="20"/>
        <v>0</v>
      </c>
      <c r="T109" s="10">
        <f t="shared" si="21"/>
        <v>0</v>
      </c>
      <c r="U109" s="10">
        <f t="shared" si="22"/>
        <v>0</v>
      </c>
      <c r="V109" s="9">
        <v>30</v>
      </c>
    </row>
    <row r="110" spans="1:22">
      <c r="A110" s="9">
        <v>102</v>
      </c>
      <c r="B110" s="32" t="s">
        <v>249</v>
      </c>
      <c r="C110" s="32" t="s">
        <v>250</v>
      </c>
      <c r="D110" s="32" t="s">
        <v>38</v>
      </c>
      <c r="E110" s="32" t="s">
        <v>30</v>
      </c>
      <c r="F110" s="32" t="s">
        <v>7</v>
      </c>
      <c r="G110" s="32" t="s">
        <v>12</v>
      </c>
      <c r="H110" s="32" t="s">
        <v>8</v>
      </c>
      <c r="I110" s="24">
        <v>2394</v>
      </c>
      <c r="J110" s="10"/>
      <c r="K110" s="10">
        <f t="shared" si="12"/>
        <v>0</v>
      </c>
      <c r="L110" s="10">
        <f t="shared" si="13"/>
        <v>0</v>
      </c>
      <c r="M110" s="10">
        <f t="shared" si="14"/>
        <v>0</v>
      </c>
      <c r="N110" s="10">
        <f t="shared" si="15"/>
        <v>0</v>
      </c>
      <c r="O110" s="10">
        <f t="shared" si="16"/>
        <v>0</v>
      </c>
      <c r="P110" s="10">
        <f t="shared" si="17"/>
        <v>0</v>
      </c>
      <c r="Q110" s="10">
        <f t="shared" si="18"/>
        <v>0</v>
      </c>
      <c r="R110" s="10">
        <f t="shared" si="19"/>
        <v>0</v>
      </c>
      <c r="S110" s="10">
        <f t="shared" si="20"/>
        <v>0</v>
      </c>
      <c r="T110" s="10">
        <f t="shared" si="21"/>
        <v>0</v>
      </c>
      <c r="U110" s="10">
        <f t="shared" si="22"/>
        <v>0</v>
      </c>
      <c r="V110" s="9">
        <v>30</v>
      </c>
    </row>
    <row r="111" spans="1:22" ht="25.5">
      <c r="A111" s="9">
        <v>103</v>
      </c>
      <c r="B111" s="32" t="s">
        <v>251</v>
      </c>
      <c r="C111" s="32" t="s">
        <v>252</v>
      </c>
      <c r="D111" s="32" t="s">
        <v>38</v>
      </c>
      <c r="E111" s="32" t="s">
        <v>19</v>
      </c>
      <c r="F111" s="32" t="s">
        <v>7</v>
      </c>
      <c r="G111" s="32" t="s">
        <v>42</v>
      </c>
      <c r="H111" s="32" t="s">
        <v>43</v>
      </c>
      <c r="I111" s="24">
        <v>2800</v>
      </c>
      <c r="J111" s="10"/>
      <c r="K111" s="10">
        <f t="shared" si="12"/>
        <v>0</v>
      </c>
      <c r="L111" s="10">
        <f t="shared" si="13"/>
        <v>0</v>
      </c>
      <c r="M111" s="10">
        <f t="shared" si="14"/>
        <v>0</v>
      </c>
      <c r="N111" s="10">
        <f t="shared" si="15"/>
        <v>0</v>
      </c>
      <c r="O111" s="10">
        <f t="shared" si="16"/>
        <v>0</v>
      </c>
      <c r="P111" s="10">
        <f t="shared" si="17"/>
        <v>0</v>
      </c>
      <c r="Q111" s="10">
        <f t="shared" si="18"/>
        <v>0</v>
      </c>
      <c r="R111" s="10">
        <f t="shared" si="19"/>
        <v>0</v>
      </c>
      <c r="S111" s="10">
        <f t="shared" si="20"/>
        <v>0</v>
      </c>
      <c r="T111" s="10">
        <f t="shared" si="21"/>
        <v>0</v>
      </c>
      <c r="U111" s="10">
        <f t="shared" si="22"/>
        <v>0</v>
      </c>
      <c r="V111" s="9">
        <v>30</v>
      </c>
    </row>
    <row r="112" spans="1:22">
      <c r="A112" s="9">
        <v>104</v>
      </c>
      <c r="B112" s="32" t="s">
        <v>253</v>
      </c>
      <c r="C112" s="32" t="s">
        <v>252</v>
      </c>
      <c r="D112" s="32" t="s">
        <v>5</v>
      </c>
      <c r="E112" s="32" t="s">
        <v>254</v>
      </c>
      <c r="F112" s="32" t="s">
        <v>7</v>
      </c>
      <c r="G112" s="32" t="s">
        <v>8</v>
      </c>
      <c r="H112" s="32" t="s">
        <v>8</v>
      </c>
      <c r="I112" s="24">
        <v>820</v>
      </c>
      <c r="J112" s="10"/>
      <c r="K112" s="10">
        <f t="shared" si="12"/>
        <v>0</v>
      </c>
      <c r="L112" s="10">
        <f t="shared" si="13"/>
        <v>0</v>
      </c>
      <c r="M112" s="10">
        <f t="shared" si="14"/>
        <v>0</v>
      </c>
      <c r="N112" s="10">
        <f t="shared" si="15"/>
        <v>0</v>
      </c>
      <c r="O112" s="10">
        <f t="shared" si="16"/>
        <v>0</v>
      </c>
      <c r="P112" s="10">
        <f t="shared" si="17"/>
        <v>0</v>
      </c>
      <c r="Q112" s="10">
        <f t="shared" si="18"/>
        <v>0</v>
      </c>
      <c r="R112" s="10">
        <f t="shared" si="19"/>
        <v>0</v>
      </c>
      <c r="S112" s="10">
        <f t="shared" si="20"/>
        <v>0</v>
      </c>
      <c r="T112" s="10">
        <f t="shared" si="21"/>
        <v>0</v>
      </c>
      <c r="U112" s="10">
        <f t="shared" si="22"/>
        <v>0</v>
      </c>
      <c r="V112" s="9">
        <v>30</v>
      </c>
    </row>
    <row r="113" spans="1:22">
      <c r="A113" s="9">
        <v>105</v>
      </c>
      <c r="B113" s="32" t="s">
        <v>255</v>
      </c>
      <c r="C113" s="32" t="s">
        <v>252</v>
      </c>
      <c r="D113" s="32" t="s">
        <v>38</v>
      </c>
      <c r="E113" s="32" t="s">
        <v>30</v>
      </c>
      <c r="F113" s="32" t="s">
        <v>7</v>
      </c>
      <c r="G113" s="32" t="s">
        <v>8</v>
      </c>
      <c r="H113" s="32" t="s">
        <v>8</v>
      </c>
      <c r="I113" s="24">
        <v>2688</v>
      </c>
      <c r="J113" s="10"/>
      <c r="K113" s="10">
        <f t="shared" si="12"/>
        <v>0</v>
      </c>
      <c r="L113" s="10">
        <f t="shared" si="13"/>
        <v>0</v>
      </c>
      <c r="M113" s="10">
        <f t="shared" si="14"/>
        <v>0</v>
      </c>
      <c r="N113" s="10">
        <f t="shared" si="15"/>
        <v>0</v>
      </c>
      <c r="O113" s="10">
        <f t="shared" si="16"/>
        <v>0</v>
      </c>
      <c r="P113" s="10">
        <f t="shared" si="17"/>
        <v>0</v>
      </c>
      <c r="Q113" s="10">
        <f t="shared" si="18"/>
        <v>0</v>
      </c>
      <c r="R113" s="10">
        <f t="shared" si="19"/>
        <v>0</v>
      </c>
      <c r="S113" s="10">
        <f t="shared" si="20"/>
        <v>0</v>
      </c>
      <c r="T113" s="10">
        <f t="shared" si="21"/>
        <v>0</v>
      </c>
      <c r="U113" s="10">
        <f t="shared" si="22"/>
        <v>0</v>
      </c>
      <c r="V113" s="9">
        <v>30</v>
      </c>
    </row>
    <row r="114" spans="1:22">
      <c r="A114" s="9">
        <v>106</v>
      </c>
      <c r="B114" s="32" t="s">
        <v>257</v>
      </c>
      <c r="C114" s="32" t="s">
        <v>258</v>
      </c>
      <c r="D114" s="32" t="s">
        <v>14</v>
      </c>
      <c r="E114" s="32" t="s">
        <v>256</v>
      </c>
      <c r="F114" s="32" t="s">
        <v>55</v>
      </c>
      <c r="G114" s="32" t="s">
        <v>13</v>
      </c>
      <c r="H114" s="32" t="s">
        <v>4</v>
      </c>
      <c r="I114" s="24">
        <v>35500</v>
      </c>
      <c r="J114" s="10"/>
      <c r="K114" s="10">
        <f t="shared" si="12"/>
        <v>0</v>
      </c>
      <c r="L114" s="10">
        <f t="shared" si="13"/>
        <v>0</v>
      </c>
      <c r="M114" s="10">
        <f t="shared" si="14"/>
        <v>0</v>
      </c>
      <c r="N114" s="10">
        <f t="shared" si="15"/>
        <v>0</v>
      </c>
      <c r="O114" s="10">
        <f t="shared" si="16"/>
        <v>0</v>
      </c>
      <c r="P114" s="10">
        <f t="shared" si="17"/>
        <v>0</v>
      </c>
      <c r="Q114" s="10">
        <f t="shared" si="18"/>
        <v>0</v>
      </c>
      <c r="R114" s="10">
        <f t="shared" si="19"/>
        <v>0</v>
      </c>
      <c r="S114" s="10">
        <f t="shared" si="20"/>
        <v>0</v>
      </c>
      <c r="T114" s="10">
        <f t="shared" si="21"/>
        <v>0</v>
      </c>
      <c r="U114" s="10">
        <f t="shared" si="22"/>
        <v>0</v>
      </c>
      <c r="V114" s="9">
        <v>30</v>
      </c>
    </row>
    <row r="115" spans="1:22" ht="25.5">
      <c r="A115" s="9">
        <v>107</v>
      </c>
      <c r="B115" s="32" t="s">
        <v>1308</v>
      </c>
      <c r="C115" s="32" t="s">
        <v>1309</v>
      </c>
      <c r="D115" s="32" t="s">
        <v>14</v>
      </c>
      <c r="E115" s="32" t="s">
        <v>32</v>
      </c>
      <c r="F115" s="32" t="s">
        <v>7</v>
      </c>
      <c r="G115" s="32" t="s">
        <v>42</v>
      </c>
      <c r="H115" s="32" t="s">
        <v>43</v>
      </c>
      <c r="I115" s="25">
        <v>5070</v>
      </c>
      <c r="J115" s="12"/>
      <c r="K115" s="10">
        <f t="shared" si="12"/>
        <v>0</v>
      </c>
      <c r="L115" s="10">
        <f t="shared" si="13"/>
        <v>0</v>
      </c>
      <c r="M115" s="10">
        <f t="shared" si="14"/>
        <v>0</v>
      </c>
      <c r="N115" s="10">
        <f t="shared" si="15"/>
        <v>0</v>
      </c>
      <c r="O115" s="10">
        <f t="shared" si="16"/>
        <v>0</v>
      </c>
      <c r="P115" s="10">
        <f t="shared" si="17"/>
        <v>0</v>
      </c>
      <c r="Q115" s="10">
        <f t="shared" si="18"/>
        <v>0</v>
      </c>
      <c r="R115" s="10">
        <f t="shared" si="19"/>
        <v>0</v>
      </c>
      <c r="S115" s="10">
        <f t="shared" si="20"/>
        <v>0</v>
      </c>
      <c r="T115" s="10">
        <f t="shared" si="21"/>
        <v>0</v>
      </c>
      <c r="U115" s="10">
        <f t="shared" si="22"/>
        <v>0</v>
      </c>
      <c r="V115" s="9">
        <v>30</v>
      </c>
    </row>
    <row r="116" spans="1:22" ht="25.5">
      <c r="A116" s="9">
        <v>108</v>
      </c>
      <c r="B116" s="32" t="s">
        <v>1310</v>
      </c>
      <c r="C116" s="32" t="s">
        <v>1309</v>
      </c>
      <c r="D116" s="32" t="s">
        <v>38</v>
      </c>
      <c r="E116" s="32" t="s">
        <v>32</v>
      </c>
      <c r="F116" s="32" t="s">
        <v>7</v>
      </c>
      <c r="G116" s="32" t="s">
        <v>42</v>
      </c>
      <c r="H116" s="32" t="s">
        <v>43</v>
      </c>
      <c r="I116" s="25">
        <v>943</v>
      </c>
      <c r="J116" s="12"/>
      <c r="K116" s="10">
        <f t="shared" si="12"/>
        <v>0</v>
      </c>
      <c r="L116" s="10">
        <f t="shared" si="13"/>
        <v>0</v>
      </c>
      <c r="M116" s="10">
        <f t="shared" si="14"/>
        <v>0</v>
      </c>
      <c r="N116" s="10">
        <f t="shared" si="15"/>
        <v>0</v>
      </c>
      <c r="O116" s="10">
        <f t="shared" si="16"/>
        <v>0</v>
      </c>
      <c r="P116" s="10">
        <f t="shared" si="17"/>
        <v>0</v>
      </c>
      <c r="Q116" s="10">
        <f t="shared" si="18"/>
        <v>0</v>
      </c>
      <c r="R116" s="10">
        <f t="shared" si="19"/>
        <v>0</v>
      </c>
      <c r="S116" s="10">
        <f t="shared" si="20"/>
        <v>0</v>
      </c>
      <c r="T116" s="10">
        <f t="shared" si="21"/>
        <v>0</v>
      </c>
      <c r="U116" s="10">
        <f t="shared" si="22"/>
        <v>0</v>
      </c>
      <c r="V116" s="9">
        <v>30</v>
      </c>
    </row>
    <row r="117" spans="1:22">
      <c r="A117" s="9">
        <v>109</v>
      </c>
      <c r="B117" s="32" t="s">
        <v>1311</v>
      </c>
      <c r="C117" s="32" t="s">
        <v>1309</v>
      </c>
      <c r="D117" s="32" t="s">
        <v>3</v>
      </c>
      <c r="E117" s="32" t="s">
        <v>1312</v>
      </c>
      <c r="F117" s="32" t="s">
        <v>7</v>
      </c>
      <c r="G117" s="32" t="s">
        <v>8</v>
      </c>
      <c r="H117" s="32" t="s">
        <v>8</v>
      </c>
      <c r="I117" s="25">
        <v>15800</v>
      </c>
      <c r="J117" s="12"/>
      <c r="K117" s="10">
        <f t="shared" si="12"/>
        <v>0</v>
      </c>
      <c r="L117" s="10">
        <f t="shared" si="13"/>
        <v>0</v>
      </c>
      <c r="M117" s="10">
        <f t="shared" si="14"/>
        <v>0</v>
      </c>
      <c r="N117" s="10">
        <f t="shared" si="15"/>
        <v>0</v>
      </c>
      <c r="O117" s="10">
        <f t="shared" si="16"/>
        <v>0</v>
      </c>
      <c r="P117" s="10">
        <f t="shared" si="17"/>
        <v>0</v>
      </c>
      <c r="Q117" s="10">
        <f t="shared" si="18"/>
        <v>0</v>
      </c>
      <c r="R117" s="10">
        <f t="shared" si="19"/>
        <v>0</v>
      </c>
      <c r="S117" s="10">
        <f t="shared" si="20"/>
        <v>0</v>
      </c>
      <c r="T117" s="10">
        <f t="shared" si="21"/>
        <v>0</v>
      </c>
      <c r="U117" s="10">
        <f t="shared" si="22"/>
        <v>0</v>
      </c>
      <c r="V117" s="9">
        <v>30</v>
      </c>
    </row>
    <row r="118" spans="1:22">
      <c r="A118" s="9">
        <v>110</v>
      </c>
      <c r="B118" s="32" t="s">
        <v>260</v>
      </c>
      <c r="C118" s="32" t="s">
        <v>259</v>
      </c>
      <c r="D118" s="32" t="s">
        <v>14</v>
      </c>
      <c r="E118" s="32" t="s">
        <v>30</v>
      </c>
      <c r="F118" s="32" t="s">
        <v>7</v>
      </c>
      <c r="G118" s="32" t="s">
        <v>8</v>
      </c>
      <c r="H118" s="32" t="s">
        <v>8</v>
      </c>
      <c r="I118" s="24">
        <v>2350</v>
      </c>
      <c r="J118" s="10"/>
      <c r="K118" s="10">
        <f t="shared" si="12"/>
        <v>0</v>
      </c>
      <c r="L118" s="10">
        <f t="shared" si="13"/>
        <v>0</v>
      </c>
      <c r="M118" s="10">
        <f t="shared" si="14"/>
        <v>0</v>
      </c>
      <c r="N118" s="10">
        <f t="shared" si="15"/>
        <v>0</v>
      </c>
      <c r="O118" s="10">
        <f t="shared" si="16"/>
        <v>0</v>
      </c>
      <c r="P118" s="10">
        <f t="shared" si="17"/>
        <v>0</v>
      </c>
      <c r="Q118" s="10">
        <f t="shared" si="18"/>
        <v>0</v>
      </c>
      <c r="R118" s="10">
        <f t="shared" si="19"/>
        <v>0</v>
      </c>
      <c r="S118" s="10">
        <f t="shared" si="20"/>
        <v>0</v>
      </c>
      <c r="T118" s="10">
        <f t="shared" si="21"/>
        <v>0</v>
      </c>
      <c r="U118" s="10">
        <f t="shared" si="22"/>
        <v>0</v>
      </c>
      <c r="V118" s="9">
        <v>30</v>
      </c>
    </row>
    <row r="119" spans="1:22">
      <c r="A119" s="9">
        <v>111</v>
      </c>
      <c r="B119" s="32" t="s">
        <v>261</v>
      </c>
      <c r="C119" s="32" t="s">
        <v>259</v>
      </c>
      <c r="D119" s="32" t="s">
        <v>38</v>
      </c>
      <c r="E119" s="32" t="s">
        <v>30</v>
      </c>
      <c r="F119" s="32" t="s">
        <v>7</v>
      </c>
      <c r="G119" s="32" t="s">
        <v>8</v>
      </c>
      <c r="H119" s="32" t="s">
        <v>8</v>
      </c>
      <c r="I119" s="24">
        <v>4280</v>
      </c>
      <c r="J119" s="10"/>
      <c r="K119" s="10">
        <f t="shared" si="12"/>
        <v>0</v>
      </c>
      <c r="L119" s="10">
        <f t="shared" si="13"/>
        <v>0</v>
      </c>
      <c r="M119" s="10">
        <f t="shared" si="14"/>
        <v>0</v>
      </c>
      <c r="N119" s="10">
        <f t="shared" si="15"/>
        <v>0</v>
      </c>
      <c r="O119" s="10">
        <f t="shared" si="16"/>
        <v>0</v>
      </c>
      <c r="P119" s="10">
        <f t="shared" si="17"/>
        <v>0</v>
      </c>
      <c r="Q119" s="10">
        <f t="shared" si="18"/>
        <v>0</v>
      </c>
      <c r="R119" s="10">
        <f t="shared" si="19"/>
        <v>0</v>
      </c>
      <c r="S119" s="10">
        <f t="shared" si="20"/>
        <v>0</v>
      </c>
      <c r="T119" s="10">
        <f t="shared" si="21"/>
        <v>0</v>
      </c>
      <c r="U119" s="10">
        <f t="shared" si="22"/>
        <v>0</v>
      </c>
      <c r="V119" s="9">
        <v>30</v>
      </c>
    </row>
    <row r="120" spans="1:22">
      <c r="A120" s="9">
        <v>112</v>
      </c>
      <c r="B120" s="32" t="s">
        <v>262</v>
      </c>
      <c r="C120" s="32" t="s">
        <v>263</v>
      </c>
      <c r="D120" s="32" t="s">
        <v>5</v>
      </c>
      <c r="E120" s="32" t="s">
        <v>46</v>
      </c>
      <c r="F120" s="32" t="s">
        <v>55</v>
      </c>
      <c r="G120" s="32" t="s">
        <v>13</v>
      </c>
      <c r="H120" s="32" t="s">
        <v>4</v>
      </c>
      <c r="I120" s="24">
        <v>40000</v>
      </c>
      <c r="J120" s="10"/>
      <c r="K120" s="10">
        <f t="shared" si="12"/>
        <v>0</v>
      </c>
      <c r="L120" s="10">
        <f t="shared" si="13"/>
        <v>0</v>
      </c>
      <c r="M120" s="10">
        <f t="shared" si="14"/>
        <v>0</v>
      </c>
      <c r="N120" s="10">
        <f t="shared" si="15"/>
        <v>0</v>
      </c>
      <c r="O120" s="10">
        <f t="shared" si="16"/>
        <v>0</v>
      </c>
      <c r="P120" s="10">
        <f t="shared" si="17"/>
        <v>0</v>
      </c>
      <c r="Q120" s="10">
        <f t="shared" si="18"/>
        <v>0</v>
      </c>
      <c r="R120" s="10">
        <f t="shared" si="19"/>
        <v>0</v>
      </c>
      <c r="S120" s="10">
        <f t="shared" si="20"/>
        <v>0</v>
      </c>
      <c r="T120" s="10">
        <f t="shared" si="21"/>
        <v>0</v>
      </c>
      <c r="U120" s="10">
        <f t="shared" si="22"/>
        <v>0</v>
      </c>
      <c r="V120" s="9">
        <v>30</v>
      </c>
    </row>
    <row r="121" spans="1:22">
      <c r="A121" s="9">
        <v>113</v>
      </c>
      <c r="B121" s="32" t="s">
        <v>264</v>
      </c>
      <c r="C121" s="32" t="s">
        <v>263</v>
      </c>
      <c r="D121" s="32" t="s">
        <v>5</v>
      </c>
      <c r="E121" s="32" t="s">
        <v>256</v>
      </c>
      <c r="F121" s="32" t="s">
        <v>55</v>
      </c>
      <c r="G121" s="32" t="s">
        <v>13</v>
      </c>
      <c r="H121" s="32" t="s">
        <v>4</v>
      </c>
      <c r="I121" s="24">
        <v>72000</v>
      </c>
      <c r="J121" s="10"/>
      <c r="K121" s="10">
        <f t="shared" si="12"/>
        <v>0</v>
      </c>
      <c r="L121" s="10">
        <f t="shared" si="13"/>
        <v>0</v>
      </c>
      <c r="M121" s="10">
        <f t="shared" si="14"/>
        <v>0</v>
      </c>
      <c r="N121" s="10">
        <f t="shared" si="15"/>
        <v>0</v>
      </c>
      <c r="O121" s="10">
        <f t="shared" si="16"/>
        <v>0</v>
      </c>
      <c r="P121" s="10">
        <f t="shared" si="17"/>
        <v>0</v>
      </c>
      <c r="Q121" s="10">
        <f t="shared" si="18"/>
        <v>0</v>
      </c>
      <c r="R121" s="10">
        <f t="shared" si="19"/>
        <v>0</v>
      </c>
      <c r="S121" s="10">
        <f t="shared" si="20"/>
        <v>0</v>
      </c>
      <c r="T121" s="10">
        <f t="shared" si="21"/>
        <v>0</v>
      </c>
      <c r="U121" s="10">
        <f t="shared" si="22"/>
        <v>0</v>
      </c>
      <c r="V121" s="9">
        <v>30</v>
      </c>
    </row>
    <row r="122" spans="1:22">
      <c r="A122" s="9">
        <v>114</v>
      </c>
      <c r="B122" s="32" t="s">
        <v>265</v>
      </c>
      <c r="C122" s="32" t="s">
        <v>266</v>
      </c>
      <c r="D122" s="32" t="s">
        <v>5</v>
      </c>
      <c r="E122" s="32" t="s">
        <v>267</v>
      </c>
      <c r="F122" s="32" t="s">
        <v>55</v>
      </c>
      <c r="G122" s="32" t="s">
        <v>13</v>
      </c>
      <c r="H122" s="32" t="s">
        <v>4</v>
      </c>
      <c r="I122" s="24">
        <v>1020</v>
      </c>
      <c r="J122" s="10"/>
      <c r="K122" s="10">
        <f t="shared" si="12"/>
        <v>0</v>
      </c>
      <c r="L122" s="10">
        <f t="shared" si="13"/>
        <v>0</v>
      </c>
      <c r="M122" s="10">
        <f t="shared" si="14"/>
        <v>0</v>
      </c>
      <c r="N122" s="10">
        <f t="shared" si="15"/>
        <v>0</v>
      </c>
      <c r="O122" s="10">
        <f t="shared" si="16"/>
        <v>0</v>
      </c>
      <c r="P122" s="10">
        <f t="shared" si="17"/>
        <v>0</v>
      </c>
      <c r="Q122" s="10">
        <f t="shared" si="18"/>
        <v>0</v>
      </c>
      <c r="R122" s="10">
        <f t="shared" si="19"/>
        <v>0</v>
      </c>
      <c r="S122" s="10">
        <f t="shared" si="20"/>
        <v>0</v>
      </c>
      <c r="T122" s="10">
        <f t="shared" si="21"/>
        <v>0</v>
      </c>
      <c r="U122" s="10">
        <f t="shared" si="22"/>
        <v>0</v>
      </c>
      <c r="V122" s="9">
        <v>30</v>
      </c>
    </row>
    <row r="123" spans="1:22" ht="38.25">
      <c r="A123" s="9">
        <v>115</v>
      </c>
      <c r="B123" s="32" t="s">
        <v>268</v>
      </c>
      <c r="C123" s="32" t="s">
        <v>269</v>
      </c>
      <c r="D123" s="32" t="s">
        <v>3</v>
      </c>
      <c r="E123" s="32" t="s">
        <v>270</v>
      </c>
      <c r="F123" s="32" t="s">
        <v>52</v>
      </c>
      <c r="G123" s="32" t="s">
        <v>53</v>
      </c>
      <c r="H123" s="32" t="s">
        <v>47</v>
      </c>
      <c r="I123" s="24">
        <v>41800</v>
      </c>
      <c r="J123" s="10"/>
      <c r="K123" s="10">
        <f t="shared" si="12"/>
        <v>0</v>
      </c>
      <c r="L123" s="10">
        <f t="shared" si="13"/>
        <v>0</v>
      </c>
      <c r="M123" s="10">
        <f t="shared" si="14"/>
        <v>0</v>
      </c>
      <c r="N123" s="10">
        <f t="shared" si="15"/>
        <v>0</v>
      </c>
      <c r="O123" s="10">
        <f t="shared" si="16"/>
        <v>0</v>
      </c>
      <c r="P123" s="10">
        <f t="shared" si="17"/>
        <v>0</v>
      </c>
      <c r="Q123" s="10">
        <f t="shared" si="18"/>
        <v>0</v>
      </c>
      <c r="R123" s="10">
        <f t="shared" si="19"/>
        <v>0</v>
      </c>
      <c r="S123" s="10">
        <f t="shared" si="20"/>
        <v>0</v>
      </c>
      <c r="T123" s="10">
        <f t="shared" si="21"/>
        <v>0</v>
      </c>
      <c r="U123" s="10">
        <f t="shared" si="22"/>
        <v>0</v>
      </c>
      <c r="V123" s="9">
        <v>30</v>
      </c>
    </row>
    <row r="124" spans="1:22" ht="38.25">
      <c r="A124" s="9">
        <v>116</v>
      </c>
      <c r="B124" s="32" t="s">
        <v>271</v>
      </c>
      <c r="C124" s="32" t="s">
        <v>269</v>
      </c>
      <c r="D124" s="32" t="s">
        <v>5</v>
      </c>
      <c r="E124" s="32" t="s">
        <v>272</v>
      </c>
      <c r="F124" s="32" t="s">
        <v>52</v>
      </c>
      <c r="G124" s="32" t="s">
        <v>53</v>
      </c>
      <c r="H124" s="32" t="s">
        <v>47</v>
      </c>
      <c r="I124" s="24">
        <v>37000</v>
      </c>
      <c r="J124" s="10"/>
      <c r="K124" s="10">
        <f t="shared" si="12"/>
        <v>0</v>
      </c>
      <c r="L124" s="10">
        <f t="shared" si="13"/>
        <v>0</v>
      </c>
      <c r="M124" s="10">
        <f t="shared" si="14"/>
        <v>0</v>
      </c>
      <c r="N124" s="10">
        <f t="shared" si="15"/>
        <v>0</v>
      </c>
      <c r="O124" s="10">
        <f t="shared" si="16"/>
        <v>0</v>
      </c>
      <c r="P124" s="10">
        <f t="shared" si="17"/>
        <v>0</v>
      </c>
      <c r="Q124" s="10">
        <f t="shared" si="18"/>
        <v>0</v>
      </c>
      <c r="R124" s="10">
        <f t="shared" si="19"/>
        <v>0</v>
      </c>
      <c r="S124" s="10">
        <f t="shared" si="20"/>
        <v>0</v>
      </c>
      <c r="T124" s="10">
        <f t="shared" si="21"/>
        <v>0</v>
      </c>
      <c r="U124" s="10">
        <f t="shared" si="22"/>
        <v>0</v>
      </c>
      <c r="V124" s="9">
        <v>30</v>
      </c>
    </row>
    <row r="125" spans="1:22">
      <c r="A125" s="9">
        <v>117</v>
      </c>
      <c r="B125" s="32" t="s">
        <v>273</v>
      </c>
      <c r="C125" s="32" t="s">
        <v>274</v>
      </c>
      <c r="D125" s="32" t="s">
        <v>3</v>
      </c>
      <c r="E125" s="32" t="s">
        <v>275</v>
      </c>
      <c r="F125" s="32" t="s">
        <v>52</v>
      </c>
      <c r="G125" s="32" t="s">
        <v>53</v>
      </c>
      <c r="H125" s="32" t="s">
        <v>47</v>
      </c>
      <c r="I125" s="24">
        <v>37000</v>
      </c>
      <c r="J125" s="10"/>
      <c r="K125" s="10">
        <f t="shared" si="12"/>
        <v>0</v>
      </c>
      <c r="L125" s="10">
        <f t="shared" si="13"/>
        <v>0</v>
      </c>
      <c r="M125" s="10">
        <f t="shared" si="14"/>
        <v>0</v>
      </c>
      <c r="N125" s="10">
        <f t="shared" si="15"/>
        <v>0</v>
      </c>
      <c r="O125" s="10">
        <f t="shared" si="16"/>
        <v>0</v>
      </c>
      <c r="P125" s="10">
        <f t="shared" si="17"/>
        <v>0</v>
      </c>
      <c r="Q125" s="10">
        <f t="shared" si="18"/>
        <v>0</v>
      </c>
      <c r="R125" s="10">
        <f t="shared" si="19"/>
        <v>0</v>
      </c>
      <c r="S125" s="10">
        <f t="shared" si="20"/>
        <v>0</v>
      </c>
      <c r="T125" s="10">
        <f t="shared" si="21"/>
        <v>0</v>
      </c>
      <c r="U125" s="10">
        <f t="shared" si="22"/>
        <v>0</v>
      </c>
      <c r="V125" s="9">
        <v>30</v>
      </c>
    </row>
    <row r="126" spans="1:22">
      <c r="A126" s="9">
        <v>118</v>
      </c>
      <c r="B126" s="32" t="s">
        <v>276</v>
      </c>
      <c r="C126" s="32" t="s">
        <v>274</v>
      </c>
      <c r="D126" s="32" t="s">
        <v>5</v>
      </c>
      <c r="E126" s="32" t="s">
        <v>275</v>
      </c>
      <c r="F126" s="32" t="s">
        <v>52</v>
      </c>
      <c r="G126" s="32" t="s">
        <v>53</v>
      </c>
      <c r="H126" s="32" t="s">
        <v>47</v>
      </c>
      <c r="I126" s="24">
        <v>2751</v>
      </c>
      <c r="J126" s="10"/>
      <c r="K126" s="10">
        <f t="shared" si="12"/>
        <v>0</v>
      </c>
      <c r="L126" s="10">
        <f t="shared" si="13"/>
        <v>0</v>
      </c>
      <c r="M126" s="10">
        <f t="shared" si="14"/>
        <v>0</v>
      </c>
      <c r="N126" s="10">
        <f t="shared" si="15"/>
        <v>0</v>
      </c>
      <c r="O126" s="10">
        <f t="shared" si="16"/>
        <v>0</v>
      </c>
      <c r="P126" s="10">
        <f t="shared" si="17"/>
        <v>0</v>
      </c>
      <c r="Q126" s="10">
        <f t="shared" si="18"/>
        <v>0</v>
      </c>
      <c r="R126" s="10">
        <f t="shared" si="19"/>
        <v>0</v>
      </c>
      <c r="S126" s="10">
        <f t="shared" si="20"/>
        <v>0</v>
      </c>
      <c r="T126" s="10">
        <f t="shared" si="21"/>
        <v>0</v>
      </c>
      <c r="U126" s="10">
        <f t="shared" si="22"/>
        <v>0</v>
      </c>
      <c r="V126" s="9">
        <v>30</v>
      </c>
    </row>
    <row r="127" spans="1:22" ht="63.75">
      <c r="A127" s="9">
        <v>119</v>
      </c>
      <c r="B127" s="32" t="s">
        <v>277</v>
      </c>
      <c r="C127" s="32" t="s">
        <v>278</v>
      </c>
      <c r="D127" s="32" t="s">
        <v>5</v>
      </c>
      <c r="E127" s="32" t="s">
        <v>279</v>
      </c>
      <c r="F127" s="32" t="s">
        <v>52</v>
      </c>
      <c r="G127" s="32" t="s">
        <v>53</v>
      </c>
      <c r="H127" s="32" t="s">
        <v>47</v>
      </c>
      <c r="I127" s="24">
        <v>6720</v>
      </c>
      <c r="J127" s="10"/>
      <c r="K127" s="10">
        <f t="shared" si="12"/>
        <v>0</v>
      </c>
      <c r="L127" s="10">
        <f t="shared" si="13"/>
        <v>0</v>
      </c>
      <c r="M127" s="10">
        <f t="shared" si="14"/>
        <v>0</v>
      </c>
      <c r="N127" s="10">
        <f t="shared" si="15"/>
        <v>0</v>
      </c>
      <c r="O127" s="10">
        <f t="shared" si="16"/>
        <v>0</v>
      </c>
      <c r="P127" s="10">
        <f t="shared" si="17"/>
        <v>0</v>
      </c>
      <c r="Q127" s="10">
        <f t="shared" si="18"/>
        <v>0</v>
      </c>
      <c r="R127" s="10">
        <f t="shared" si="19"/>
        <v>0</v>
      </c>
      <c r="S127" s="10">
        <f t="shared" si="20"/>
        <v>0</v>
      </c>
      <c r="T127" s="10">
        <f t="shared" si="21"/>
        <v>0</v>
      </c>
      <c r="U127" s="10">
        <f t="shared" si="22"/>
        <v>0</v>
      </c>
      <c r="V127" s="9">
        <v>30</v>
      </c>
    </row>
    <row r="128" spans="1:22">
      <c r="A128" s="9">
        <v>120</v>
      </c>
      <c r="B128" s="32" t="s">
        <v>281</v>
      </c>
      <c r="C128" s="32" t="s">
        <v>280</v>
      </c>
      <c r="D128" s="32" t="s">
        <v>14</v>
      </c>
      <c r="E128" s="32" t="s">
        <v>19</v>
      </c>
      <c r="F128" s="32" t="s">
        <v>7</v>
      </c>
      <c r="G128" s="32" t="s">
        <v>8</v>
      </c>
      <c r="H128" s="32" t="s">
        <v>8</v>
      </c>
      <c r="I128" s="24">
        <v>252</v>
      </c>
      <c r="J128" s="10"/>
      <c r="K128" s="10">
        <f t="shared" si="12"/>
        <v>0</v>
      </c>
      <c r="L128" s="10">
        <f t="shared" si="13"/>
        <v>0</v>
      </c>
      <c r="M128" s="10">
        <f t="shared" si="14"/>
        <v>0</v>
      </c>
      <c r="N128" s="10">
        <f t="shared" si="15"/>
        <v>0</v>
      </c>
      <c r="O128" s="10">
        <f t="shared" si="16"/>
        <v>0</v>
      </c>
      <c r="P128" s="10">
        <f t="shared" si="17"/>
        <v>0</v>
      </c>
      <c r="Q128" s="10">
        <f t="shared" si="18"/>
        <v>0</v>
      </c>
      <c r="R128" s="10">
        <f t="shared" si="19"/>
        <v>0</v>
      </c>
      <c r="S128" s="10">
        <f t="shared" si="20"/>
        <v>0</v>
      </c>
      <c r="T128" s="10">
        <f t="shared" si="21"/>
        <v>0</v>
      </c>
      <c r="U128" s="10">
        <f t="shared" si="22"/>
        <v>0</v>
      </c>
      <c r="V128" s="9">
        <v>30</v>
      </c>
    </row>
    <row r="129" spans="1:22">
      <c r="A129" s="9">
        <v>121</v>
      </c>
      <c r="B129" s="32" t="s">
        <v>282</v>
      </c>
      <c r="C129" s="32" t="s">
        <v>280</v>
      </c>
      <c r="D129" s="32" t="s">
        <v>5</v>
      </c>
      <c r="E129" s="32" t="s">
        <v>19</v>
      </c>
      <c r="F129" s="32" t="s">
        <v>7</v>
      </c>
      <c r="G129" s="32" t="s">
        <v>8</v>
      </c>
      <c r="H129" s="32" t="s">
        <v>115</v>
      </c>
      <c r="I129" s="24">
        <v>119</v>
      </c>
      <c r="J129" s="10"/>
      <c r="K129" s="10">
        <f t="shared" si="12"/>
        <v>0</v>
      </c>
      <c r="L129" s="10">
        <f t="shared" si="13"/>
        <v>0</v>
      </c>
      <c r="M129" s="10">
        <f t="shared" si="14"/>
        <v>0</v>
      </c>
      <c r="N129" s="10">
        <f t="shared" si="15"/>
        <v>0</v>
      </c>
      <c r="O129" s="10">
        <f t="shared" si="16"/>
        <v>0</v>
      </c>
      <c r="P129" s="10">
        <f t="shared" si="17"/>
        <v>0</v>
      </c>
      <c r="Q129" s="10">
        <f t="shared" si="18"/>
        <v>0</v>
      </c>
      <c r="R129" s="10">
        <f t="shared" si="19"/>
        <v>0</v>
      </c>
      <c r="S129" s="10">
        <f t="shared" si="20"/>
        <v>0</v>
      </c>
      <c r="T129" s="10">
        <f t="shared" si="21"/>
        <v>0</v>
      </c>
      <c r="U129" s="10">
        <f t="shared" si="22"/>
        <v>0</v>
      </c>
      <c r="V129" s="9">
        <v>30</v>
      </c>
    </row>
    <row r="130" spans="1:22" ht="25.5">
      <c r="A130" s="9">
        <v>122</v>
      </c>
      <c r="B130" s="32" t="s">
        <v>283</v>
      </c>
      <c r="C130" s="32" t="s">
        <v>284</v>
      </c>
      <c r="D130" s="32" t="s">
        <v>5</v>
      </c>
      <c r="E130" s="32" t="s">
        <v>285</v>
      </c>
      <c r="F130" s="32" t="s">
        <v>286</v>
      </c>
      <c r="G130" s="32" t="s">
        <v>287</v>
      </c>
      <c r="H130" s="32" t="s">
        <v>8</v>
      </c>
      <c r="I130" s="24">
        <v>1890</v>
      </c>
      <c r="J130" s="10"/>
      <c r="K130" s="10">
        <f t="shared" si="12"/>
        <v>0</v>
      </c>
      <c r="L130" s="10">
        <f t="shared" si="13"/>
        <v>0</v>
      </c>
      <c r="M130" s="10">
        <f t="shared" si="14"/>
        <v>0</v>
      </c>
      <c r="N130" s="10">
        <f t="shared" si="15"/>
        <v>0</v>
      </c>
      <c r="O130" s="10">
        <f t="shared" si="16"/>
        <v>0</v>
      </c>
      <c r="P130" s="10">
        <f t="shared" si="17"/>
        <v>0</v>
      </c>
      <c r="Q130" s="10">
        <f t="shared" si="18"/>
        <v>0</v>
      </c>
      <c r="R130" s="10">
        <f t="shared" si="19"/>
        <v>0</v>
      </c>
      <c r="S130" s="10">
        <f t="shared" si="20"/>
        <v>0</v>
      </c>
      <c r="T130" s="10">
        <f t="shared" si="21"/>
        <v>0</v>
      </c>
      <c r="U130" s="10">
        <f t="shared" si="22"/>
        <v>0</v>
      </c>
      <c r="V130" s="9">
        <v>30</v>
      </c>
    </row>
    <row r="131" spans="1:22">
      <c r="A131" s="9">
        <v>123</v>
      </c>
      <c r="B131" s="32" t="s">
        <v>289</v>
      </c>
      <c r="C131" s="32" t="s">
        <v>288</v>
      </c>
      <c r="D131" s="32" t="s">
        <v>5</v>
      </c>
      <c r="E131" s="32" t="s">
        <v>30</v>
      </c>
      <c r="F131" s="32" t="s">
        <v>7</v>
      </c>
      <c r="G131" s="32" t="s">
        <v>8</v>
      </c>
      <c r="H131" s="32" t="s">
        <v>8</v>
      </c>
      <c r="I131" s="24">
        <v>398</v>
      </c>
      <c r="J131" s="10"/>
      <c r="K131" s="10">
        <f t="shared" si="12"/>
        <v>0</v>
      </c>
      <c r="L131" s="10">
        <f t="shared" si="13"/>
        <v>0</v>
      </c>
      <c r="M131" s="10">
        <f t="shared" si="14"/>
        <v>0</v>
      </c>
      <c r="N131" s="10">
        <f t="shared" si="15"/>
        <v>0</v>
      </c>
      <c r="O131" s="10">
        <f t="shared" si="16"/>
        <v>0</v>
      </c>
      <c r="P131" s="10">
        <f t="shared" si="17"/>
        <v>0</v>
      </c>
      <c r="Q131" s="10">
        <f t="shared" si="18"/>
        <v>0</v>
      </c>
      <c r="R131" s="10">
        <f t="shared" si="19"/>
        <v>0</v>
      </c>
      <c r="S131" s="10">
        <f t="shared" si="20"/>
        <v>0</v>
      </c>
      <c r="T131" s="10">
        <f t="shared" si="21"/>
        <v>0</v>
      </c>
      <c r="U131" s="10">
        <f t="shared" si="22"/>
        <v>0</v>
      </c>
      <c r="V131" s="9">
        <v>30</v>
      </c>
    </row>
    <row r="132" spans="1:22">
      <c r="A132" s="9">
        <v>124</v>
      </c>
      <c r="B132" s="32" t="s">
        <v>290</v>
      </c>
      <c r="C132" s="32" t="s">
        <v>291</v>
      </c>
      <c r="D132" s="32" t="s">
        <v>5</v>
      </c>
      <c r="E132" s="32" t="s">
        <v>30</v>
      </c>
      <c r="F132" s="32" t="s">
        <v>7</v>
      </c>
      <c r="G132" s="32" t="s">
        <v>8</v>
      </c>
      <c r="H132" s="32" t="s">
        <v>8</v>
      </c>
      <c r="I132" s="24">
        <v>1150</v>
      </c>
      <c r="J132" s="10"/>
      <c r="K132" s="10">
        <f t="shared" si="12"/>
        <v>0</v>
      </c>
      <c r="L132" s="10">
        <f t="shared" si="13"/>
        <v>0</v>
      </c>
      <c r="M132" s="10">
        <f t="shared" si="14"/>
        <v>0</v>
      </c>
      <c r="N132" s="10">
        <f t="shared" si="15"/>
        <v>0</v>
      </c>
      <c r="O132" s="10">
        <f t="shared" si="16"/>
        <v>0</v>
      </c>
      <c r="P132" s="10">
        <f t="shared" si="17"/>
        <v>0</v>
      </c>
      <c r="Q132" s="10">
        <f t="shared" si="18"/>
        <v>0</v>
      </c>
      <c r="R132" s="10">
        <f t="shared" si="19"/>
        <v>0</v>
      </c>
      <c r="S132" s="10">
        <f t="shared" si="20"/>
        <v>0</v>
      </c>
      <c r="T132" s="10">
        <f t="shared" si="21"/>
        <v>0</v>
      </c>
      <c r="U132" s="10">
        <f t="shared" si="22"/>
        <v>0</v>
      </c>
      <c r="V132" s="9">
        <v>30</v>
      </c>
    </row>
    <row r="133" spans="1:22" ht="25.5">
      <c r="A133" s="9">
        <v>125</v>
      </c>
      <c r="B133" s="32" t="s">
        <v>292</v>
      </c>
      <c r="C133" s="32" t="s">
        <v>293</v>
      </c>
      <c r="D133" s="32" t="s">
        <v>5</v>
      </c>
      <c r="E133" s="32" t="s">
        <v>294</v>
      </c>
      <c r="F133" s="32" t="s">
        <v>7</v>
      </c>
      <c r="G133" s="32" t="s">
        <v>42</v>
      </c>
      <c r="H133" s="32" t="s">
        <v>43</v>
      </c>
      <c r="I133" s="24">
        <v>3400</v>
      </c>
      <c r="J133" s="10"/>
      <c r="K133" s="10">
        <f t="shared" si="12"/>
        <v>0</v>
      </c>
      <c r="L133" s="10">
        <f t="shared" si="13"/>
        <v>0</v>
      </c>
      <c r="M133" s="10">
        <f t="shared" si="14"/>
        <v>0</v>
      </c>
      <c r="N133" s="10">
        <f t="shared" si="15"/>
        <v>0</v>
      </c>
      <c r="O133" s="10">
        <f t="shared" si="16"/>
        <v>0</v>
      </c>
      <c r="P133" s="10">
        <f t="shared" si="17"/>
        <v>0</v>
      </c>
      <c r="Q133" s="10">
        <f t="shared" si="18"/>
        <v>0</v>
      </c>
      <c r="R133" s="10">
        <f t="shared" si="19"/>
        <v>0</v>
      </c>
      <c r="S133" s="10">
        <f t="shared" si="20"/>
        <v>0</v>
      </c>
      <c r="T133" s="10">
        <f t="shared" si="21"/>
        <v>0</v>
      </c>
      <c r="U133" s="10">
        <f t="shared" si="22"/>
        <v>0</v>
      </c>
      <c r="V133" s="9">
        <v>30</v>
      </c>
    </row>
    <row r="134" spans="1:22" ht="25.5">
      <c r="A134" s="9">
        <v>126</v>
      </c>
      <c r="B134" s="32" t="s">
        <v>295</v>
      </c>
      <c r="C134" s="32" t="s">
        <v>293</v>
      </c>
      <c r="D134" s="32" t="s">
        <v>3</v>
      </c>
      <c r="E134" s="32" t="s">
        <v>294</v>
      </c>
      <c r="F134" s="32" t="s">
        <v>7</v>
      </c>
      <c r="G134" s="32" t="s">
        <v>8</v>
      </c>
      <c r="H134" s="32" t="s">
        <v>8</v>
      </c>
      <c r="I134" s="24">
        <v>6800</v>
      </c>
      <c r="J134" s="10"/>
      <c r="K134" s="10">
        <f t="shared" si="12"/>
        <v>0</v>
      </c>
      <c r="L134" s="10">
        <f t="shared" si="13"/>
        <v>0</v>
      </c>
      <c r="M134" s="10">
        <f t="shared" si="14"/>
        <v>0</v>
      </c>
      <c r="N134" s="10">
        <f t="shared" si="15"/>
        <v>0</v>
      </c>
      <c r="O134" s="10">
        <f t="shared" si="16"/>
        <v>0</v>
      </c>
      <c r="P134" s="10">
        <f t="shared" si="17"/>
        <v>0</v>
      </c>
      <c r="Q134" s="10">
        <f t="shared" si="18"/>
        <v>0</v>
      </c>
      <c r="R134" s="10">
        <f t="shared" si="19"/>
        <v>0</v>
      </c>
      <c r="S134" s="10">
        <f t="shared" si="20"/>
        <v>0</v>
      </c>
      <c r="T134" s="10">
        <f t="shared" si="21"/>
        <v>0</v>
      </c>
      <c r="U134" s="10">
        <f t="shared" si="22"/>
        <v>0</v>
      </c>
      <c r="V134" s="9">
        <v>30</v>
      </c>
    </row>
    <row r="135" spans="1:22" ht="25.5">
      <c r="A135" s="9">
        <v>127</v>
      </c>
      <c r="B135" s="32" t="s">
        <v>296</v>
      </c>
      <c r="C135" s="32" t="s">
        <v>293</v>
      </c>
      <c r="D135" s="32" t="s">
        <v>14</v>
      </c>
      <c r="E135" s="32" t="s">
        <v>294</v>
      </c>
      <c r="F135" s="32" t="s">
        <v>7</v>
      </c>
      <c r="G135" s="32" t="s">
        <v>8</v>
      </c>
      <c r="H135" s="32" t="s">
        <v>8</v>
      </c>
      <c r="I135" s="24">
        <v>1990</v>
      </c>
      <c r="J135" s="10"/>
      <c r="K135" s="10">
        <f t="shared" si="12"/>
        <v>0</v>
      </c>
      <c r="L135" s="10">
        <f t="shared" si="13"/>
        <v>0</v>
      </c>
      <c r="M135" s="10">
        <f t="shared" si="14"/>
        <v>0</v>
      </c>
      <c r="N135" s="10">
        <f t="shared" si="15"/>
        <v>0</v>
      </c>
      <c r="O135" s="10">
        <f t="shared" si="16"/>
        <v>0</v>
      </c>
      <c r="P135" s="10">
        <f t="shared" si="17"/>
        <v>0</v>
      </c>
      <c r="Q135" s="10">
        <f t="shared" si="18"/>
        <v>0</v>
      </c>
      <c r="R135" s="10">
        <f t="shared" si="19"/>
        <v>0</v>
      </c>
      <c r="S135" s="10">
        <f t="shared" si="20"/>
        <v>0</v>
      </c>
      <c r="T135" s="10">
        <f t="shared" si="21"/>
        <v>0</v>
      </c>
      <c r="U135" s="10">
        <f t="shared" si="22"/>
        <v>0</v>
      </c>
      <c r="V135" s="9">
        <v>30</v>
      </c>
    </row>
    <row r="136" spans="1:22">
      <c r="A136" s="9">
        <v>128</v>
      </c>
      <c r="B136" s="32" t="s">
        <v>297</v>
      </c>
      <c r="C136" s="32" t="s">
        <v>298</v>
      </c>
      <c r="D136" s="32" t="s">
        <v>5</v>
      </c>
      <c r="E136" s="32" t="s">
        <v>275</v>
      </c>
      <c r="F136" s="32" t="s">
        <v>52</v>
      </c>
      <c r="G136" s="32" t="s">
        <v>53</v>
      </c>
      <c r="H136" s="32" t="s">
        <v>47</v>
      </c>
      <c r="I136" s="24">
        <v>2010</v>
      </c>
      <c r="J136" s="10"/>
      <c r="K136" s="10">
        <f t="shared" si="12"/>
        <v>0</v>
      </c>
      <c r="L136" s="10">
        <f t="shared" si="13"/>
        <v>0</v>
      </c>
      <c r="M136" s="10">
        <f t="shared" si="14"/>
        <v>0</v>
      </c>
      <c r="N136" s="10">
        <f t="shared" si="15"/>
        <v>0</v>
      </c>
      <c r="O136" s="10">
        <f t="shared" si="16"/>
        <v>0</v>
      </c>
      <c r="P136" s="10">
        <f t="shared" si="17"/>
        <v>0</v>
      </c>
      <c r="Q136" s="10">
        <f t="shared" si="18"/>
        <v>0</v>
      </c>
      <c r="R136" s="10">
        <f t="shared" si="19"/>
        <v>0</v>
      </c>
      <c r="S136" s="10">
        <f t="shared" si="20"/>
        <v>0</v>
      </c>
      <c r="T136" s="10">
        <f t="shared" si="21"/>
        <v>0</v>
      </c>
      <c r="U136" s="10">
        <f t="shared" si="22"/>
        <v>0</v>
      </c>
      <c r="V136" s="9">
        <v>30</v>
      </c>
    </row>
    <row r="137" spans="1:22">
      <c r="A137" s="9">
        <v>129</v>
      </c>
      <c r="B137" s="32" t="s">
        <v>299</v>
      </c>
      <c r="C137" s="32" t="s">
        <v>298</v>
      </c>
      <c r="D137" s="32" t="s">
        <v>3</v>
      </c>
      <c r="E137" s="32" t="s">
        <v>300</v>
      </c>
      <c r="F137" s="32" t="s">
        <v>301</v>
      </c>
      <c r="G137" s="32" t="s">
        <v>302</v>
      </c>
      <c r="H137" s="32" t="s">
        <v>47</v>
      </c>
      <c r="I137" s="24">
        <v>8600</v>
      </c>
      <c r="J137" s="10"/>
      <c r="K137" s="10">
        <f t="shared" si="12"/>
        <v>0</v>
      </c>
      <c r="L137" s="10">
        <f t="shared" si="13"/>
        <v>0</v>
      </c>
      <c r="M137" s="10">
        <f t="shared" si="14"/>
        <v>0</v>
      </c>
      <c r="N137" s="10">
        <f t="shared" si="15"/>
        <v>0</v>
      </c>
      <c r="O137" s="10">
        <f t="shared" si="16"/>
        <v>0</v>
      </c>
      <c r="P137" s="10">
        <f t="shared" si="17"/>
        <v>0</v>
      </c>
      <c r="Q137" s="10">
        <f t="shared" si="18"/>
        <v>0</v>
      </c>
      <c r="R137" s="10">
        <f t="shared" si="19"/>
        <v>0</v>
      </c>
      <c r="S137" s="10">
        <f t="shared" si="20"/>
        <v>0</v>
      </c>
      <c r="T137" s="10">
        <f t="shared" si="21"/>
        <v>0</v>
      </c>
      <c r="U137" s="10">
        <f t="shared" si="22"/>
        <v>0</v>
      </c>
      <c r="V137" s="9">
        <v>30</v>
      </c>
    </row>
    <row r="138" spans="1:22">
      <c r="A138" s="9">
        <v>130</v>
      </c>
      <c r="B138" s="32" t="s">
        <v>303</v>
      </c>
      <c r="C138" s="32" t="s">
        <v>298</v>
      </c>
      <c r="D138" s="32" t="s">
        <v>38</v>
      </c>
      <c r="E138" s="32" t="s">
        <v>30</v>
      </c>
      <c r="F138" s="32" t="s">
        <v>7</v>
      </c>
      <c r="G138" s="32" t="s">
        <v>8</v>
      </c>
      <c r="H138" s="32" t="s">
        <v>8</v>
      </c>
      <c r="I138" s="24">
        <v>745</v>
      </c>
      <c r="J138" s="10"/>
      <c r="K138" s="10">
        <f t="shared" ref="K138:K201" si="23">J138/4</f>
        <v>0</v>
      </c>
      <c r="L138" s="10">
        <f t="shared" ref="L138:L201" si="24">J138/4</f>
        <v>0</v>
      </c>
      <c r="M138" s="10">
        <f t="shared" ref="M138:M201" si="25">J138/4</f>
        <v>0</v>
      </c>
      <c r="N138" s="10">
        <f t="shared" ref="N138:N201" si="26">J138/4</f>
        <v>0</v>
      </c>
      <c r="O138" s="10">
        <f t="shared" ref="O138:O201" si="27">J138</f>
        <v>0</v>
      </c>
      <c r="P138" s="10">
        <f t="shared" ref="P138:P201" si="28">O138/4</f>
        <v>0</v>
      </c>
      <c r="Q138" s="10">
        <f t="shared" ref="Q138:Q201" si="29">O138/4</f>
        <v>0</v>
      </c>
      <c r="R138" s="10">
        <f t="shared" ref="R138:R201" si="30">O138/4</f>
        <v>0</v>
      </c>
      <c r="S138" s="10">
        <f t="shared" ref="S138:S201" si="31">O138/4</f>
        <v>0</v>
      </c>
      <c r="T138" s="10">
        <f t="shared" ref="T138:T201" si="32">J138+O138</f>
        <v>0</v>
      </c>
      <c r="U138" s="10">
        <f t="shared" ref="U138:U201" si="33">I138*T138</f>
        <v>0</v>
      </c>
      <c r="V138" s="9">
        <v>30</v>
      </c>
    </row>
    <row r="139" spans="1:22">
      <c r="A139" s="9">
        <v>131</v>
      </c>
      <c r="B139" s="32" t="s">
        <v>305</v>
      </c>
      <c r="C139" s="32" t="s">
        <v>304</v>
      </c>
      <c r="D139" s="32" t="s">
        <v>5</v>
      </c>
      <c r="E139" s="32" t="s">
        <v>30</v>
      </c>
      <c r="F139" s="32" t="s">
        <v>7</v>
      </c>
      <c r="G139" s="32" t="s">
        <v>8</v>
      </c>
      <c r="H139" s="32" t="s">
        <v>306</v>
      </c>
      <c r="I139" s="24">
        <v>808</v>
      </c>
      <c r="J139" s="10"/>
      <c r="K139" s="10">
        <f t="shared" si="23"/>
        <v>0</v>
      </c>
      <c r="L139" s="10">
        <f t="shared" si="24"/>
        <v>0</v>
      </c>
      <c r="M139" s="10">
        <f t="shared" si="25"/>
        <v>0</v>
      </c>
      <c r="N139" s="10">
        <f t="shared" si="26"/>
        <v>0</v>
      </c>
      <c r="O139" s="10">
        <f t="shared" si="27"/>
        <v>0</v>
      </c>
      <c r="P139" s="10">
        <f t="shared" si="28"/>
        <v>0</v>
      </c>
      <c r="Q139" s="10">
        <f t="shared" si="29"/>
        <v>0</v>
      </c>
      <c r="R139" s="10">
        <f t="shared" si="30"/>
        <v>0</v>
      </c>
      <c r="S139" s="10">
        <f t="shared" si="31"/>
        <v>0</v>
      </c>
      <c r="T139" s="10">
        <f t="shared" si="32"/>
        <v>0</v>
      </c>
      <c r="U139" s="10">
        <f t="shared" si="33"/>
        <v>0</v>
      </c>
      <c r="V139" s="9">
        <v>30</v>
      </c>
    </row>
    <row r="140" spans="1:22">
      <c r="A140" s="9">
        <v>132</v>
      </c>
      <c r="B140" s="32" t="s">
        <v>308</v>
      </c>
      <c r="C140" s="32" t="s">
        <v>309</v>
      </c>
      <c r="D140" s="32" t="s">
        <v>3</v>
      </c>
      <c r="E140" s="32" t="s">
        <v>275</v>
      </c>
      <c r="F140" s="32" t="s">
        <v>52</v>
      </c>
      <c r="G140" s="32" t="s">
        <v>53</v>
      </c>
      <c r="H140" s="32" t="s">
        <v>47</v>
      </c>
      <c r="I140" s="24">
        <v>52900</v>
      </c>
      <c r="J140" s="10"/>
      <c r="K140" s="10">
        <f t="shared" si="23"/>
        <v>0</v>
      </c>
      <c r="L140" s="10">
        <f t="shared" si="24"/>
        <v>0</v>
      </c>
      <c r="M140" s="10">
        <f t="shared" si="25"/>
        <v>0</v>
      </c>
      <c r="N140" s="10">
        <f t="shared" si="26"/>
        <v>0</v>
      </c>
      <c r="O140" s="10">
        <f t="shared" si="27"/>
        <v>0</v>
      </c>
      <c r="P140" s="10">
        <f t="shared" si="28"/>
        <v>0</v>
      </c>
      <c r="Q140" s="10">
        <f t="shared" si="29"/>
        <v>0</v>
      </c>
      <c r="R140" s="10">
        <f t="shared" si="30"/>
        <v>0</v>
      </c>
      <c r="S140" s="10">
        <f t="shared" si="31"/>
        <v>0</v>
      </c>
      <c r="T140" s="10">
        <f t="shared" si="32"/>
        <v>0</v>
      </c>
      <c r="U140" s="10">
        <f t="shared" si="33"/>
        <v>0</v>
      </c>
      <c r="V140" s="9">
        <v>30</v>
      </c>
    </row>
    <row r="141" spans="1:22">
      <c r="A141" s="9">
        <v>133</v>
      </c>
      <c r="B141" s="32" t="s">
        <v>310</v>
      </c>
      <c r="C141" s="32" t="s">
        <v>309</v>
      </c>
      <c r="D141" s="32" t="s">
        <v>5</v>
      </c>
      <c r="E141" s="32" t="s">
        <v>275</v>
      </c>
      <c r="F141" s="32" t="s">
        <v>52</v>
      </c>
      <c r="G141" s="32" t="s">
        <v>53</v>
      </c>
      <c r="H141" s="32" t="s">
        <v>47</v>
      </c>
      <c r="I141" s="24">
        <v>2100</v>
      </c>
      <c r="J141" s="10"/>
      <c r="K141" s="10">
        <f t="shared" si="23"/>
        <v>0</v>
      </c>
      <c r="L141" s="10">
        <f t="shared" si="24"/>
        <v>0</v>
      </c>
      <c r="M141" s="10">
        <f t="shared" si="25"/>
        <v>0</v>
      </c>
      <c r="N141" s="10">
        <f t="shared" si="26"/>
        <v>0</v>
      </c>
      <c r="O141" s="10">
        <f t="shared" si="27"/>
        <v>0</v>
      </c>
      <c r="P141" s="10">
        <f t="shared" si="28"/>
        <v>0</v>
      </c>
      <c r="Q141" s="10">
        <f t="shared" si="29"/>
        <v>0</v>
      </c>
      <c r="R141" s="10">
        <f t="shared" si="30"/>
        <v>0</v>
      </c>
      <c r="S141" s="10">
        <f t="shared" si="31"/>
        <v>0</v>
      </c>
      <c r="T141" s="10">
        <f t="shared" si="32"/>
        <v>0</v>
      </c>
      <c r="U141" s="10">
        <f t="shared" si="33"/>
        <v>0</v>
      </c>
      <c r="V141" s="9">
        <v>30</v>
      </c>
    </row>
    <row r="142" spans="1:22" ht="25.5">
      <c r="A142" s="9">
        <v>134</v>
      </c>
      <c r="B142" s="32" t="s">
        <v>311</v>
      </c>
      <c r="C142" s="32" t="s">
        <v>312</v>
      </c>
      <c r="D142" s="32" t="s">
        <v>5</v>
      </c>
      <c r="E142" s="32" t="s">
        <v>313</v>
      </c>
      <c r="F142" s="32" t="s">
        <v>21</v>
      </c>
      <c r="G142" s="32" t="s">
        <v>22</v>
      </c>
      <c r="H142" s="32" t="s">
        <v>23</v>
      </c>
      <c r="I142" s="24">
        <v>20400</v>
      </c>
      <c r="J142" s="10"/>
      <c r="K142" s="10">
        <f t="shared" si="23"/>
        <v>0</v>
      </c>
      <c r="L142" s="10">
        <f t="shared" si="24"/>
        <v>0</v>
      </c>
      <c r="M142" s="10">
        <f t="shared" si="25"/>
        <v>0</v>
      </c>
      <c r="N142" s="10">
        <f t="shared" si="26"/>
        <v>0</v>
      </c>
      <c r="O142" s="10">
        <f t="shared" si="27"/>
        <v>0</v>
      </c>
      <c r="P142" s="10">
        <f t="shared" si="28"/>
        <v>0</v>
      </c>
      <c r="Q142" s="10">
        <f t="shared" si="29"/>
        <v>0</v>
      </c>
      <c r="R142" s="10">
        <f t="shared" si="30"/>
        <v>0</v>
      </c>
      <c r="S142" s="10">
        <f t="shared" si="31"/>
        <v>0</v>
      </c>
      <c r="T142" s="10">
        <f t="shared" si="32"/>
        <v>0</v>
      </c>
      <c r="U142" s="10">
        <f t="shared" si="33"/>
        <v>0</v>
      </c>
      <c r="V142" s="9">
        <v>30</v>
      </c>
    </row>
    <row r="143" spans="1:22" ht="38.25">
      <c r="A143" s="9">
        <v>135</v>
      </c>
      <c r="B143" s="32" t="s">
        <v>314</v>
      </c>
      <c r="C143" s="32" t="s">
        <v>315</v>
      </c>
      <c r="D143" s="32" t="s">
        <v>5</v>
      </c>
      <c r="E143" s="32" t="s">
        <v>316</v>
      </c>
      <c r="F143" s="32" t="s">
        <v>7</v>
      </c>
      <c r="G143" s="32" t="s">
        <v>44</v>
      </c>
      <c r="H143" s="32" t="s">
        <v>43</v>
      </c>
      <c r="I143" s="24">
        <v>19950</v>
      </c>
      <c r="J143" s="10"/>
      <c r="K143" s="10">
        <f t="shared" si="23"/>
        <v>0</v>
      </c>
      <c r="L143" s="10">
        <f t="shared" si="24"/>
        <v>0</v>
      </c>
      <c r="M143" s="10">
        <f t="shared" si="25"/>
        <v>0</v>
      </c>
      <c r="N143" s="10">
        <f t="shared" si="26"/>
        <v>0</v>
      </c>
      <c r="O143" s="10">
        <f t="shared" si="27"/>
        <v>0</v>
      </c>
      <c r="P143" s="10">
        <f t="shared" si="28"/>
        <v>0</v>
      </c>
      <c r="Q143" s="10">
        <f t="shared" si="29"/>
        <v>0</v>
      </c>
      <c r="R143" s="10">
        <f t="shared" si="30"/>
        <v>0</v>
      </c>
      <c r="S143" s="10">
        <f t="shared" si="31"/>
        <v>0</v>
      </c>
      <c r="T143" s="10">
        <f t="shared" si="32"/>
        <v>0</v>
      </c>
      <c r="U143" s="10">
        <f t="shared" si="33"/>
        <v>0</v>
      </c>
      <c r="V143" s="9">
        <v>30</v>
      </c>
    </row>
    <row r="144" spans="1:22" ht="25.5">
      <c r="A144" s="9">
        <v>136</v>
      </c>
      <c r="B144" s="32" t="s">
        <v>317</v>
      </c>
      <c r="C144" s="32" t="s">
        <v>315</v>
      </c>
      <c r="D144" s="32" t="s">
        <v>5</v>
      </c>
      <c r="E144" s="32" t="s">
        <v>318</v>
      </c>
      <c r="F144" s="32" t="s">
        <v>7</v>
      </c>
      <c r="G144" s="32" t="s">
        <v>8</v>
      </c>
      <c r="H144" s="32" t="s">
        <v>115</v>
      </c>
      <c r="I144" s="24">
        <v>220.5</v>
      </c>
      <c r="J144" s="10"/>
      <c r="K144" s="10">
        <f t="shared" si="23"/>
        <v>0</v>
      </c>
      <c r="L144" s="10">
        <f t="shared" si="24"/>
        <v>0</v>
      </c>
      <c r="M144" s="10">
        <f t="shared" si="25"/>
        <v>0</v>
      </c>
      <c r="N144" s="10">
        <f t="shared" si="26"/>
        <v>0</v>
      </c>
      <c r="O144" s="10">
        <f t="shared" si="27"/>
        <v>0</v>
      </c>
      <c r="P144" s="10">
        <f t="shared" si="28"/>
        <v>0</v>
      </c>
      <c r="Q144" s="10">
        <f t="shared" si="29"/>
        <v>0</v>
      </c>
      <c r="R144" s="10">
        <f t="shared" si="30"/>
        <v>0</v>
      </c>
      <c r="S144" s="10">
        <f t="shared" si="31"/>
        <v>0</v>
      </c>
      <c r="T144" s="10">
        <f t="shared" si="32"/>
        <v>0</v>
      </c>
      <c r="U144" s="10">
        <f t="shared" si="33"/>
        <v>0</v>
      </c>
      <c r="V144" s="9">
        <v>30</v>
      </c>
    </row>
    <row r="145" spans="1:22">
      <c r="A145" s="9">
        <v>137</v>
      </c>
      <c r="B145" s="32" t="s">
        <v>319</v>
      </c>
      <c r="C145" s="32" t="s">
        <v>320</v>
      </c>
      <c r="D145" s="32" t="s">
        <v>5</v>
      </c>
      <c r="E145" s="32" t="s">
        <v>32</v>
      </c>
      <c r="F145" s="32" t="s">
        <v>7</v>
      </c>
      <c r="G145" s="32" t="s">
        <v>12</v>
      </c>
      <c r="H145" s="32" t="s">
        <v>8</v>
      </c>
      <c r="I145" s="24">
        <v>524</v>
      </c>
      <c r="J145" s="10"/>
      <c r="K145" s="10">
        <f t="shared" si="23"/>
        <v>0</v>
      </c>
      <c r="L145" s="10">
        <f t="shared" si="24"/>
        <v>0</v>
      </c>
      <c r="M145" s="10">
        <f t="shared" si="25"/>
        <v>0</v>
      </c>
      <c r="N145" s="10">
        <f t="shared" si="26"/>
        <v>0</v>
      </c>
      <c r="O145" s="10">
        <f t="shared" si="27"/>
        <v>0</v>
      </c>
      <c r="P145" s="10">
        <f t="shared" si="28"/>
        <v>0</v>
      </c>
      <c r="Q145" s="10">
        <f t="shared" si="29"/>
        <v>0</v>
      </c>
      <c r="R145" s="10">
        <f t="shared" si="30"/>
        <v>0</v>
      </c>
      <c r="S145" s="10">
        <f t="shared" si="31"/>
        <v>0</v>
      </c>
      <c r="T145" s="10">
        <f t="shared" si="32"/>
        <v>0</v>
      </c>
      <c r="U145" s="10">
        <f t="shared" si="33"/>
        <v>0</v>
      </c>
      <c r="V145" s="9">
        <v>30</v>
      </c>
    </row>
    <row r="146" spans="1:22">
      <c r="A146" s="9">
        <v>138</v>
      </c>
      <c r="B146" s="32" t="s">
        <v>321</v>
      </c>
      <c r="C146" s="32" t="s">
        <v>320</v>
      </c>
      <c r="D146" s="32" t="s">
        <v>3</v>
      </c>
      <c r="E146" s="32" t="s">
        <v>32</v>
      </c>
      <c r="F146" s="32" t="s">
        <v>7</v>
      </c>
      <c r="G146" s="32" t="s">
        <v>12</v>
      </c>
      <c r="H146" s="32" t="s">
        <v>8</v>
      </c>
      <c r="I146" s="24">
        <v>1500</v>
      </c>
      <c r="J146" s="10"/>
      <c r="K146" s="10">
        <f t="shared" si="23"/>
        <v>0</v>
      </c>
      <c r="L146" s="10">
        <f t="shared" si="24"/>
        <v>0</v>
      </c>
      <c r="M146" s="10">
        <f t="shared" si="25"/>
        <v>0</v>
      </c>
      <c r="N146" s="10">
        <f t="shared" si="26"/>
        <v>0</v>
      </c>
      <c r="O146" s="10">
        <f t="shared" si="27"/>
        <v>0</v>
      </c>
      <c r="P146" s="10">
        <f t="shared" si="28"/>
        <v>0</v>
      </c>
      <c r="Q146" s="10">
        <f t="shared" si="29"/>
        <v>0</v>
      </c>
      <c r="R146" s="10">
        <f t="shared" si="30"/>
        <v>0</v>
      </c>
      <c r="S146" s="10">
        <f t="shared" si="31"/>
        <v>0</v>
      </c>
      <c r="T146" s="10">
        <f t="shared" si="32"/>
        <v>0</v>
      </c>
      <c r="U146" s="10">
        <f t="shared" si="33"/>
        <v>0</v>
      </c>
      <c r="V146" s="9">
        <v>30</v>
      </c>
    </row>
    <row r="147" spans="1:22" ht="25.5">
      <c r="A147" s="9">
        <v>139</v>
      </c>
      <c r="B147" s="32" t="s">
        <v>322</v>
      </c>
      <c r="C147" s="32" t="s">
        <v>323</v>
      </c>
      <c r="D147" s="32" t="s">
        <v>14</v>
      </c>
      <c r="E147" s="32" t="s">
        <v>324</v>
      </c>
      <c r="F147" s="32" t="s">
        <v>7</v>
      </c>
      <c r="G147" s="32" t="s">
        <v>8</v>
      </c>
      <c r="H147" s="32" t="s">
        <v>8</v>
      </c>
      <c r="I147" s="24">
        <v>1590</v>
      </c>
      <c r="J147" s="10"/>
      <c r="K147" s="10">
        <f t="shared" si="23"/>
        <v>0</v>
      </c>
      <c r="L147" s="10">
        <f t="shared" si="24"/>
        <v>0</v>
      </c>
      <c r="M147" s="10">
        <f t="shared" si="25"/>
        <v>0</v>
      </c>
      <c r="N147" s="10">
        <f t="shared" si="26"/>
        <v>0</v>
      </c>
      <c r="O147" s="10">
        <f t="shared" si="27"/>
        <v>0</v>
      </c>
      <c r="P147" s="10">
        <f t="shared" si="28"/>
        <v>0</v>
      </c>
      <c r="Q147" s="10">
        <f t="shared" si="29"/>
        <v>0</v>
      </c>
      <c r="R147" s="10">
        <f t="shared" si="30"/>
        <v>0</v>
      </c>
      <c r="S147" s="10">
        <f t="shared" si="31"/>
        <v>0</v>
      </c>
      <c r="T147" s="10">
        <f t="shared" si="32"/>
        <v>0</v>
      </c>
      <c r="U147" s="10">
        <f t="shared" si="33"/>
        <v>0</v>
      </c>
      <c r="V147" s="9">
        <v>30</v>
      </c>
    </row>
    <row r="148" spans="1:22" ht="25.5">
      <c r="A148" s="9">
        <v>140</v>
      </c>
      <c r="B148" s="32" t="s">
        <v>325</v>
      </c>
      <c r="C148" s="32" t="s">
        <v>323</v>
      </c>
      <c r="D148" s="32" t="s">
        <v>38</v>
      </c>
      <c r="E148" s="32" t="s">
        <v>324</v>
      </c>
      <c r="F148" s="32" t="s">
        <v>7</v>
      </c>
      <c r="G148" s="32" t="s">
        <v>8</v>
      </c>
      <c r="H148" s="32" t="s">
        <v>8</v>
      </c>
      <c r="I148" s="24">
        <v>2900</v>
      </c>
      <c r="J148" s="10"/>
      <c r="K148" s="10">
        <f t="shared" si="23"/>
        <v>0</v>
      </c>
      <c r="L148" s="10">
        <f t="shared" si="24"/>
        <v>0</v>
      </c>
      <c r="M148" s="10">
        <f t="shared" si="25"/>
        <v>0</v>
      </c>
      <c r="N148" s="10">
        <f t="shared" si="26"/>
        <v>0</v>
      </c>
      <c r="O148" s="10">
        <f t="shared" si="27"/>
        <v>0</v>
      </c>
      <c r="P148" s="10">
        <f t="shared" si="28"/>
        <v>0</v>
      </c>
      <c r="Q148" s="10">
        <f t="shared" si="29"/>
        <v>0</v>
      </c>
      <c r="R148" s="10">
        <f t="shared" si="30"/>
        <v>0</v>
      </c>
      <c r="S148" s="10">
        <f t="shared" si="31"/>
        <v>0</v>
      </c>
      <c r="T148" s="10">
        <f t="shared" si="32"/>
        <v>0</v>
      </c>
      <c r="U148" s="10">
        <f t="shared" si="33"/>
        <v>0</v>
      </c>
      <c r="V148" s="9">
        <v>30</v>
      </c>
    </row>
    <row r="149" spans="1:22" ht="25.5">
      <c r="A149" s="9">
        <v>141</v>
      </c>
      <c r="B149" s="32" t="s">
        <v>326</v>
      </c>
      <c r="C149" s="32" t="s">
        <v>323</v>
      </c>
      <c r="D149" s="32" t="s">
        <v>5</v>
      </c>
      <c r="E149" s="32" t="s">
        <v>324</v>
      </c>
      <c r="F149" s="32" t="s">
        <v>7</v>
      </c>
      <c r="G149" s="32" t="s">
        <v>8</v>
      </c>
      <c r="H149" s="32" t="s">
        <v>8</v>
      </c>
      <c r="I149" s="24">
        <v>970</v>
      </c>
      <c r="J149" s="10"/>
      <c r="K149" s="10">
        <f t="shared" si="23"/>
        <v>0</v>
      </c>
      <c r="L149" s="10">
        <f t="shared" si="24"/>
        <v>0</v>
      </c>
      <c r="M149" s="10">
        <f t="shared" si="25"/>
        <v>0</v>
      </c>
      <c r="N149" s="10">
        <f t="shared" si="26"/>
        <v>0</v>
      </c>
      <c r="O149" s="10">
        <f t="shared" si="27"/>
        <v>0</v>
      </c>
      <c r="P149" s="10">
        <f t="shared" si="28"/>
        <v>0</v>
      </c>
      <c r="Q149" s="10">
        <f t="shared" si="29"/>
        <v>0</v>
      </c>
      <c r="R149" s="10">
        <f t="shared" si="30"/>
        <v>0</v>
      </c>
      <c r="S149" s="10">
        <f t="shared" si="31"/>
        <v>0</v>
      </c>
      <c r="T149" s="10">
        <f t="shared" si="32"/>
        <v>0</v>
      </c>
      <c r="U149" s="10">
        <f t="shared" si="33"/>
        <v>0</v>
      </c>
      <c r="V149" s="9">
        <v>30</v>
      </c>
    </row>
    <row r="150" spans="1:22" ht="38.25">
      <c r="A150" s="9">
        <v>142</v>
      </c>
      <c r="B150" s="32" t="s">
        <v>327</v>
      </c>
      <c r="C150" s="32" t="s">
        <v>328</v>
      </c>
      <c r="D150" s="32" t="s">
        <v>5</v>
      </c>
      <c r="E150" s="32" t="s">
        <v>329</v>
      </c>
      <c r="F150" s="32" t="s">
        <v>7</v>
      </c>
      <c r="G150" s="32" t="s">
        <v>8</v>
      </c>
      <c r="H150" s="32" t="s">
        <v>8</v>
      </c>
      <c r="I150" s="24">
        <v>14500</v>
      </c>
      <c r="J150" s="10"/>
      <c r="K150" s="10">
        <f t="shared" si="23"/>
        <v>0</v>
      </c>
      <c r="L150" s="10">
        <f t="shared" si="24"/>
        <v>0</v>
      </c>
      <c r="M150" s="10">
        <f t="shared" si="25"/>
        <v>0</v>
      </c>
      <c r="N150" s="10">
        <f t="shared" si="26"/>
        <v>0</v>
      </c>
      <c r="O150" s="10">
        <f t="shared" si="27"/>
        <v>0</v>
      </c>
      <c r="P150" s="10">
        <f t="shared" si="28"/>
        <v>0</v>
      </c>
      <c r="Q150" s="10">
        <f t="shared" si="29"/>
        <v>0</v>
      </c>
      <c r="R150" s="10">
        <f t="shared" si="30"/>
        <v>0</v>
      </c>
      <c r="S150" s="10">
        <f t="shared" si="31"/>
        <v>0</v>
      </c>
      <c r="T150" s="10">
        <f t="shared" si="32"/>
        <v>0</v>
      </c>
      <c r="U150" s="10">
        <f t="shared" si="33"/>
        <v>0</v>
      </c>
      <c r="V150" s="9">
        <v>30</v>
      </c>
    </row>
    <row r="151" spans="1:22" ht="25.5">
      <c r="A151" s="9">
        <v>143</v>
      </c>
      <c r="B151" s="32" t="s">
        <v>330</v>
      </c>
      <c r="C151" s="32" t="s">
        <v>331</v>
      </c>
      <c r="D151" s="32" t="s">
        <v>5</v>
      </c>
      <c r="E151" s="32" t="s">
        <v>332</v>
      </c>
      <c r="F151" s="32" t="s">
        <v>21</v>
      </c>
      <c r="G151" s="32" t="s">
        <v>22</v>
      </c>
      <c r="H151" s="32" t="s">
        <v>23</v>
      </c>
      <c r="I151" s="24">
        <v>3320</v>
      </c>
      <c r="J151" s="10"/>
      <c r="K151" s="10">
        <f t="shared" si="23"/>
        <v>0</v>
      </c>
      <c r="L151" s="10">
        <f t="shared" si="24"/>
        <v>0</v>
      </c>
      <c r="M151" s="10">
        <f t="shared" si="25"/>
        <v>0</v>
      </c>
      <c r="N151" s="10">
        <f t="shared" si="26"/>
        <v>0</v>
      </c>
      <c r="O151" s="10">
        <f t="shared" si="27"/>
        <v>0</v>
      </c>
      <c r="P151" s="10">
        <f t="shared" si="28"/>
        <v>0</v>
      </c>
      <c r="Q151" s="10">
        <f t="shared" si="29"/>
        <v>0</v>
      </c>
      <c r="R151" s="10">
        <f t="shared" si="30"/>
        <v>0</v>
      </c>
      <c r="S151" s="10">
        <f t="shared" si="31"/>
        <v>0</v>
      </c>
      <c r="T151" s="10">
        <f t="shared" si="32"/>
        <v>0</v>
      </c>
      <c r="U151" s="10">
        <f t="shared" si="33"/>
        <v>0</v>
      </c>
      <c r="V151" s="9">
        <v>30</v>
      </c>
    </row>
    <row r="152" spans="1:22">
      <c r="A152" s="9">
        <v>144</v>
      </c>
      <c r="B152" s="32" t="s">
        <v>333</v>
      </c>
      <c r="C152" s="32" t="s">
        <v>331</v>
      </c>
      <c r="D152" s="32" t="s">
        <v>5</v>
      </c>
      <c r="E152" s="32" t="s">
        <v>334</v>
      </c>
      <c r="F152" s="32" t="s">
        <v>335</v>
      </c>
      <c r="G152" s="32" t="s">
        <v>336</v>
      </c>
      <c r="H152" s="32" t="s">
        <v>23</v>
      </c>
      <c r="I152" s="24">
        <v>49000</v>
      </c>
      <c r="J152" s="10"/>
      <c r="K152" s="10">
        <f t="shared" si="23"/>
        <v>0</v>
      </c>
      <c r="L152" s="10">
        <f t="shared" si="24"/>
        <v>0</v>
      </c>
      <c r="M152" s="10">
        <f t="shared" si="25"/>
        <v>0</v>
      </c>
      <c r="N152" s="10">
        <f t="shared" si="26"/>
        <v>0</v>
      </c>
      <c r="O152" s="10">
        <f t="shared" si="27"/>
        <v>0</v>
      </c>
      <c r="P152" s="10">
        <f t="shared" si="28"/>
        <v>0</v>
      </c>
      <c r="Q152" s="10">
        <f t="shared" si="29"/>
        <v>0</v>
      </c>
      <c r="R152" s="10">
        <f t="shared" si="30"/>
        <v>0</v>
      </c>
      <c r="S152" s="10">
        <f t="shared" si="31"/>
        <v>0</v>
      </c>
      <c r="T152" s="10">
        <f t="shared" si="32"/>
        <v>0</v>
      </c>
      <c r="U152" s="10">
        <f t="shared" si="33"/>
        <v>0</v>
      </c>
      <c r="V152" s="9">
        <v>30</v>
      </c>
    </row>
    <row r="153" spans="1:22">
      <c r="A153" s="9">
        <v>145</v>
      </c>
      <c r="B153" s="32" t="s">
        <v>337</v>
      </c>
      <c r="C153" s="32" t="s">
        <v>331</v>
      </c>
      <c r="D153" s="32" t="s">
        <v>5</v>
      </c>
      <c r="E153" s="32" t="s">
        <v>25</v>
      </c>
      <c r="F153" s="32" t="s">
        <v>7</v>
      </c>
      <c r="G153" s="32" t="s">
        <v>8</v>
      </c>
      <c r="H153" s="32" t="s">
        <v>8</v>
      </c>
      <c r="I153" s="24">
        <v>350</v>
      </c>
      <c r="J153" s="10"/>
      <c r="K153" s="10">
        <f t="shared" si="23"/>
        <v>0</v>
      </c>
      <c r="L153" s="10">
        <f t="shared" si="24"/>
        <v>0</v>
      </c>
      <c r="M153" s="10">
        <f t="shared" si="25"/>
        <v>0</v>
      </c>
      <c r="N153" s="10">
        <f t="shared" si="26"/>
        <v>0</v>
      </c>
      <c r="O153" s="10">
        <f t="shared" si="27"/>
        <v>0</v>
      </c>
      <c r="P153" s="10">
        <f t="shared" si="28"/>
        <v>0</v>
      </c>
      <c r="Q153" s="10">
        <f t="shared" si="29"/>
        <v>0</v>
      </c>
      <c r="R153" s="10">
        <f t="shared" si="30"/>
        <v>0</v>
      </c>
      <c r="S153" s="10">
        <f t="shared" si="31"/>
        <v>0</v>
      </c>
      <c r="T153" s="10">
        <f t="shared" si="32"/>
        <v>0</v>
      </c>
      <c r="U153" s="10">
        <f t="shared" si="33"/>
        <v>0</v>
      </c>
      <c r="V153" s="9">
        <v>30</v>
      </c>
    </row>
    <row r="154" spans="1:22">
      <c r="A154" s="9">
        <v>146</v>
      </c>
      <c r="B154" s="32" t="s">
        <v>338</v>
      </c>
      <c r="C154" s="32" t="s">
        <v>331</v>
      </c>
      <c r="D154" s="32" t="s">
        <v>3</v>
      </c>
      <c r="E154" s="32" t="s">
        <v>18</v>
      </c>
      <c r="F154" s="32" t="s">
        <v>7</v>
      </c>
      <c r="G154" s="32" t="s">
        <v>8</v>
      </c>
      <c r="H154" s="32" t="s">
        <v>8</v>
      </c>
      <c r="I154" s="24">
        <v>8000</v>
      </c>
      <c r="J154" s="10"/>
      <c r="K154" s="10">
        <f t="shared" si="23"/>
        <v>0</v>
      </c>
      <c r="L154" s="10">
        <f t="shared" si="24"/>
        <v>0</v>
      </c>
      <c r="M154" s="10">
        <f t="shared" si="25"/>
        <v>0</v>
      </c>
      <c r="N154" s="10">
        <f t="shared" si="26"/>
        <v>0</v>
      </c>
      <c r="O154" s="10">
        <f t="shared" si="27"/>
        <v>0</v>
      </c>
      <c r="P154" s="10">
        <f t="shared" si="28"/>
        <v>0</v>
      </c>
      <c r="Q154" s="10">
        <f t="shared" si="29"/>
        <v>0</v>
      </c>
      <c r="R154" s="10">
        <f t="shared" si="30"/>
        <v>0</v>
      </c>
      <c r="S154" s="10">
        <f t="shared" si="31"/>
        <v>0</v>
      </c>
      <c r="T154" s="10">
        <f t="shared" si="32"/>
        <v>0</v>
      </c>
      <c r="U154" s="10">
        <f t="shared" si="33"/>
        <v>0</v>
      </c>
      <c r="V154" s="9">
        <v>30</v>
      </c>
    </row>
    <row r="155" spans="1:22">
      <c r="A155" s="9">
        <v>147</v>
      </c>
      <c r="B155" s="32" t="s">
        <v>339</v>
      </c>
      <c r="C155" s="32" t="s">
        <v>331</v>
      </c>
      <c r="D155" s="32" t="s">
        <v>38</v>
      </c>
      <c r="E155" s="32" t="s">
        <v>340</v>
      </c>
      <c r="F155" s="32" t="s">
        <v>7</v>
      </c>
      <c r="G155" s="32" t="s">
        <v>8</v>
      </c>
      <c r="H155" s="32" t="s">
        <v>8</v>
      </c>
      <c r="I155" s="24">
        <v>4000</v>
      </c>
      <c r="J155" s="10"/>
      <c r="K155" s="10">
        <f t="shared" si="23"/>
        <v>0</v>
      </c>
      <c r="L155" s="10">
        <f t="shared" si="24"/>
        <v>0</v>
      </c>
      <c r="M155" s="10">
        <f t="shared" si="25"/>
        <v>0</v>
      </c>
      <c r="N155" s="10">
        <f t="shared" si="26"/>
        <v>0</v>
      </c>
      <c r="O155" s="10">
        <f t="shared" si="27"/>
        <v>0</v>
      </c>
      <c r="P155" s="10">
        <f t="shared" si="28"/>
        <v>0</v>
      </c>
      <c r="Q155" s="10">
        <f t="shared" si="29"/>
        <v>0</v>
      </c>
      <c r="R155" s="10">
        <f t="shared" si="30"/>
        <v>0</v>
      </c>
      <c r="S155" s="10">
        <f t="shared" si="31"/>
        <v>0</v>
      </c>
      <c r="T155" s="10">
        <f t="shared" si="32"/>
        <v>0</v>
      </c>
      <c r="U155" s="10">
        <f t="shared" si="33"/>
        <v>0</v>
      </c>
      <c r="V155" s="9">
        <v>30</v>
      </c>
    </row>
    <row r="156" spans="1:22" ht="25.5">
      <c r="A156" s="9">
        <v>148</v>
      </c>
      <c r="B156" s="32" t="s">
        <v>342</v>
      </c>
      <c r="C156" s="32" t="s">
        <v>343</v>
      </c>
      <c r="D156" s="32" t="s">
        <v>5</v>
      </c>
      <c r="E156" s="32" t="s">
        <v>25</v>
      </c>
      <c r="F156" s="32" t="s">
        <v>286</v>
      </c>
      <c r="G156" s="32" t="s">
        <v>287</v>
      </c>
      <c r="H156" s="32" t="s">
        <v>8</v>
      </c>
      <c r="I156" s="24">
        <v>6000</v>
      </c>
      <c r="J156" s="10"/>
      <c r="K156" s="10">
        <f t="shared" si="23"/>
        <v>0</v>
      </c>
      <c r="L156" s="10">
        <f t="shared" si="24"/>
        <v>0</v>
      </c>
      <c r="M156" s="10">
        <f t="shared" si="25"/>
        <v>0</v>
      </c>
      <c r="N156" s="10">
        <f t="shared" si="26"/>
        <v>0</v>
      </c>
      <c r="O156" s="10">
        <f t="shared" si="27"/>
        <v>0</v>
      </c>
      <c r="P156" s="10">
        <f t="shared" si="28"/>
        <v>0</v>
      </c>
      <c r="Q156" s="10">
        <f t="shared" si="29"/>
        <v>0</v>
      </c>
      <c r="R156" s="10">
        <f t="shared" si="30"/>
        <v>0</v>
      </c>
      <c r="S156" s="10">
        <f t="shared" si="31"/>
        <v>0</v>
      </c>
      <c r="T156" s="10">
        <f t="shared" si="32"/>
        <v>0</v>
      </c>
      <c r="U156" s="10">
        <f t="shared" si="33"/>
        <v>0</v>
      </c>
      <c r="V156" s="9">
        <v>30</v>
      </c>
    </row>
    <row r="157" spans="1:22">
      <c r="A157" s="9">
        <v>149</v>
      </c>
      <c r="B157" s="32" t="s">
        <v>344</v>
      </c>
      <c r="C157" s="32" t="s">
        <v>345</v>
      </c>
      <c r="D157" s="32" t="s">
        <v>3</v>
      </c>
      <c r="E157" s="32" t="s">
        <v>48</v>
      </c>
      <c r="F157" s="32" t="s">
        <v>7</v>
      </c>
      <c r="G157" s="32" t="s">
        <v>12</v>
      </c>
      <c r="H157" s="32" t="s">
        <v>8</v>
      </c>
      <c r="I157" s="24">
        <v>18190</v>
      </c>
      <c r="J157" s="10"/>
      <c r="K157" s="10">
        <f t="shared" si="23"/>
        <v>0</v>
      </c>
      <c r="L157" s="10">
        <f t="shared" si="24"/>
        <v>0</v>
      </c>
      <c r="M157" s="10">
        <f t="shared" si="25"/>
        <v>0</v>
      </c>
      <c r="N157" s="10">
        <f t="shared" si="26"/>
        <v>0</v>
      </c>
      <c r="O157" s="10">
        <f t="shared" si="27"/>
        <v>0</v>
      </c>
      <c r="P157" s="10">
        <f t="shared" si="28"/>
        <v>0</v>
      </c>
      <c r="Q157" s="10">
        <f t="shared" si="29"/>
        <v>0</v>
      </c>
      <c r="R157" s="10">
        <f t="shared" si="30"/>
        <v>0</v>
      </c>
      <c r="S157" s="10">
        <f t="shared" si="31"/>
        <v>0</v>
      </c>
      <c r="T157" s="10">
        <f t="shared" si="32"/>
        <v>0</v>
      </c>
      <c r="U157" s="10">
        <f t="shared" si="33"/>
        <v>0</v>
      </c>
      <c r="V157" s="9">
        <v>30</v>
      </c>
    </row>
    <row r="158" spans="1:22">
      <c r="A158" s="9">
        <v>150</v>
      </c>
      <c r="B158" s="32" t="s">
        <v>346</v>
      </c>
      <c r="C158" s="32" t="s">
        <v>345</v>
      </c>
      <c r="D158" s="32" t="s">
        <v>5</v>
      </c>
      <c r="E158" s="32" t="s">
        <v>48</v>
      </c>
      <c r="F158" s="32" t="s">
        <v>7</v>
      </c>
      <c r="G158" s="32" t="s">
        <v>12</v>
      </c>
      <c r="H158" s="32" t="s">
        <v>8</v>
      </c>
      <c r="I158" s="24">
        <v>1600</v>
      </c>
      <c r="J158" s="10"/>
      <c r="K158" s="10">
        <f t="shared" si="23"/>
        <v>0</v>
      </c>
      <c r="L158" s="10">
        <f t="shared" si="24"/>
        <v>0</v>
      </c>
      <c r="M158" s="10">
        <f t="shared" si="25"/>
        <v>0</v>
      </c>
      <c r="N158" s="10">
        <f t="shared" si="26"/>
        <v>0</v>
      </c>
      <c r="O158" s="10">
        <f t="shared" si="27"/>
        <v>0</v>
      </c>
      <c r="P158" s="10">
        <f t="shared" si="28"/>
        <v>0</v>
      </c>
      <c r="Q158" s="10">
        <f t="shared" si="29"/>
        <v>0</v>
      </c>
      <c r="R158" s="10">
        <f t="shared" si="30"/>
        <v>0</v>
      </c>
      <c r="S158" s="10">
        <f t="shared" si="31"/>
        <v>0</v>
      </c>
      <c r="T158" s="10">
        <f t="shared" si="32"/>
        <v>0</v>
      </c>
      <c r="U158" s="10">
        <f t="shared" si="33"/>
        <v>0</v>
      </c>
      <c r="V158" s="9">
        <v>30</v>
      </c>
    </row>
    <row r="159" spans="1:22" ht="25.5">
      <c r="A159" s="9">
        <v>151</v>
      </c>
      <c r="B159" s="32" t="s">
        <v>347</v>
      </c>
      <c r="C159" s="32" t="s">
        <v>348</v>
      </c>
      <c r="D159" s="32" t="s">
        <v>5</v>
      </c>
      <c r="E159" s="32" t="s">
        <v>349</v>
      </c>
      <c r="F159" s="32" t="s">
        <v>21</v>
      </c>
      <c r="G159" s="32" t="s">
        <v>22</v>
      </c>
      <c r="H159" s="32" t="s">
        <v>23</v>
      </c>
      <c r="I159" s="24">
        <v>2743</v>
      </c>
      <c r="J159" s="10"/>
      <c r="K159" s="10">
        <f t="shared" si="23"/>
        <v>0</v>
      </c>
      <c r="L159" s="10">
        <f t="shared" si="24"/>
        <v>0</v>
      </c>
      <c r="M159" s="10">
        <f t="shared" si="25"/>
        <v>0</v>
      </c>
      <c r="N159" s="10">
        <f t="shared" si="26"/>
        <v>0</v>
      </c>
      <c r="O159" s="10">
        <f t="shared" si="27"/>
        <v>0</v>
      </c>
      <c r="P159" s="10">
        <f t="shared" si="28"/>
        <v>0</v>
      </c>
      <c r="Q159" s="10">
        <f t="shared" si="29"/>
        <v>0</v>
      </c>
      <c r="R159" s="10">
        <f t="shared" si="30"/>
        <v>0</v>
      </c>
      <c r="S159" s="10">
        <f t="shared" si="31"/>
        <v>0</v>
      </c>
      <c r="T159" s="10">
        <f t="shared" si="32"/>
        <v>0</v>
      </c>
      <c r="U159" s="10">
        <f t="shared" si="33"/>
        <v>0</v>
      </c>
      <c r="V159" s="9">
        <v>30</v>
      </c>
    </row>
    <row r="160" spans="1:22" ht="38.25">
      <c r="A160" s="9">
        <v>152</v>
      </c>
      <c r="B160" s="32" t="s">
        <v>350</v>
      </c>
      <c r="C160" s="32" t="s">
        <v>351</v>
      </c>
      <c r="D160" s="32" t="s">
        <v>3</v>
      </c>
      <c r="E160" s="32" t="s">
        <v>352</v>
      </c>
      <c r="F160" s="32" t="s">
        <v>286</v>
      </c>
      <c r="G160" s="32" t="s">
        <v>287</v>
      </c>
      <c r="H160" s="32" t="s">
        <v>8</v>
      </c>
      <c r="I160" s="24">
        <v>9500</v>
      </c>
      <c r="J160" s="10"/>
      <c r="K160" s="10">
        <f t="shared" si="23"/>
        <v>0</v>
      </c>
      <c r="L160" s="10">
        <f t="shared" si="24"/>
        <v>0</v>
      </c>
      <c r="M160" s="10">
        <f t="shared" si="25"/>
        <v>0</v>
      </c>
      <c r="N160" s="10">
        <f t="shared" si="26"/>
        <v>0</v>
      </c>
      <c r="O160" s="10">
        <f t="shared" si="27"/>
        <v>0</v>
      </c>
      <c r="P160" s="10">
        <f t="shared" si="28"/>
        <v>0</v>
      </c>
      <c r="Q160" s="10">
        <f t="shared" si="29"/>
        <v>0</v>
      </c>
      <c r="R160" s="10">
        <f t="shared" si="30"/>
        <v>0</v>
      </c>
      <c r="S160" s="10">
        <f t="shared" si="31"/>
        <v>0</v>
      </c>
      <c r="T160" s="10">
        <f t="shared" si="32"/>
        <v>0</v>
      </c>
      <c r="U160" s="10">
        <f t="shared" si="33"/>
        <v>0</v>
      </c>
      <c r="V160" s="9">
        <v>30</v>
      </c>
    </row>
    <row r="161" spans="1:22" ht="38.25">
      <c r="A161" s="9">
        <v>153</v>
      </c>
      <c r="B161" s="32" t="s">
        <v>353</v>
      </c>
      <c r="C161" s="32" t="s">
        <v>351</v>
      </c>
      <c r="D161" s="32" t="s">
        <v>5</v>
      </c>
      <c r="E161" s="32" t="s">
        <v>352</v>
      </c>
      <c r="F161" s="32" t="s">
        <v>286</v>
      </c>
      <c r="G161" s="32" t="s">
        <v>287</v>
      </c>
      <c r="H161" s="32" t="s">
        <v>8</v>
      </c>
      <c r="I161" s="24">
        <v>3500</v>
      </c>
      <c r="J161" s="10"/>
      <c r="K161" s="10">
        <f t="shared" si="23"/>
        <v>0</v>
      </c>
      <c r="L161" s="10">
        <f t="shared" si="24"/>
        <v>0</v>
      </c>
      <c r="M161" s="10">
        <f t="shared" si="25"/>
        <v>0</v>
      </c>
      <c r="N161" s="10">
        <f t="shared" si="26"/>
        <v>0</v>
      </c>
      <c r="O161" s="10">
        <f t="shared" si="27"/>
        <v>0</v>
      </c>
      <c r="P161" s="10">
        <f t="shared" si="28"/>
        <v>0</v>
      </c>
      <c r="Q161" s="10">
        <f t="shared" si="29"/>
        <v>0</v>
      </c>
      <c r="R161" s="10">
        <f t="shared" si="30"/>
        <v>0</v>
      </c>
      <c r="S161" s="10">
        <f t="shared" si="31"/>
        <v>0</v>
      </c>
      <c r="T161" s="10">
        <f t="shared" si="32"/>
        <v>0</v>
      </c>
      <c r="U161" s="10">
        <f t="shared" si="33"/>
        <v>0</v>
      </c>
      <c r="V161" s="9">
        <v>30</v>
      </c>
    </row>
    <row r="162" spans="1:22" ht="25.5">
      <c r="A162" s="9">
        <v>154</v>
      </c>
      <c r="B162" s="32" t="s">
        <v>354</v>
      </c>
      <c r="C162" s="32" t="s">
        <v>355</v>
      </c>
      <c r="D162" s="32" t="s">
        <v>38</v>
      </c>
      <c r="E162" s="32" t="s">
        <v>1088</v>
      </c>
      <c r="F162" s="32" t="s">
        <v>7</v>
      </c>
      <c r="G162" s="32" t="s">
        <v>8</v>
      </c>
      <c r="H162" s="32" t="s">
        <v>8</v>
      </c>
      <c r="I162" s="24">
        <v>1300</v>
      </c>
      <c r="J162" s="10"/>
      <c r="K162" s="10">
        <f t="shared" si="23"/>
        <v>0</v>
      </c>
      <c r="L162" s="10">
        <f t="shared" si="24"/>
        <v>0</v>
      </c>
      <c r="M162" s="10">
        <f t="shared" si="25"/>
        <v>0</v>
      </c>
      <c r="N162" s="10">
        <f t="shared" si="26"/>
        <v>0</v>
      </c>
      <c r="O162" s="10">
        <f t="shared" si="27"/>
        <v>0</v>
      </c>
      <c r="P162" s="10">
        <f t="shared" si="28"/>
        <v>0</v>
      </c>
      <c r="Q162" s="10">
        <f t="shared" si="29"/>
        <v>0</v>
      </c>
      <c r="R162" s="10">
        <f t="shared" si="30"/>
        <v>0</v>
      </c>
      <c r="S162" s="10">
        <f t="shared" si="31"/>
        <v>0</v>
      </c>
      <c r="T162" s="10">
        <f t="shared" si="32"/>
        <v>0</v>
      </c>
      <c r="U162" s="10">
        <f t="shared" si="33"/>
        <v>0</v>
      </c>
      <c r="V162" s="9">
        <v>30</v>
      </c>
    </row>
    <row r="163" spans="1:22">
      <c r="A163" s="9">
        <v>155</v>
      </c>
      <c r="B163" s="32" t="s">
        <v>356</v>
      </c>
      <c r="C163" s="32" t="s">
        <v>357</v>
      </c>
      <c r="D163" s="32" t="s">
        <v>5</v>
      </c>
      <c r="E163" s="32" t="s">
        <v>29</v>
      </c>
      <c r="F163" s="32" t="s">
        <v>7</v>
      </c>
      <c r="G163" s="32" t="s">
        <v>8</v>
      </c>
      <c r="H163" s="32" t="s">
        <v>8</v>
      </c>
      <c r="I163" s="24">
        <v>360</v>
      </c>
      <c r="J163" s="10"/>
      <c r="K163" s="10">
        <f t="shared" si="23"/>
        <v>0</v>
      </c>
      <c r="L163" s="10">
        <f t="shared" si="24"/>
        <v>0</v>
      </c>
      <c r="M163" s="10">
        <f t="shared" si="25"/>
        <v>0</v>
      </c>
      <c r="N163" s="10">
        <f t="shared" si="26"/>
        <v>0</v>
      </c>
      <c r="O163" s="10">
        <f t="shared" si="27"/>
        <v>0</v>
      </c>
      <c r="P163" s="10">
        <f t="shared" si="28"/>
        <v>0</v>
      </c>
      <c r="Q163" s="10">
        <f t="shared" si="29"/>
        <v>0</v>
      </c>
      <c r="R163" s="10">
        <f t="shared" si="30"/>
        <v>0</v>
      </c>
      <c r="S163" s="10">
        <f t="shared" si="31"/>
        <v>0</v>
      </c>
      <c r="T163" s="10">
        <f t="shared" si="32"/>
        <v>0</v>
      </c>
      <c r="U163" s="10">
        <f t="shared" si="33"/>
        <v>0</v>
      </c>
      <c r="V163" s="9">
        <v>30</v>
      </c>
    </row>
    <row r="164" spans="1:22">
      <c r="A164" s="9">
        <v>156</v>
      </c>
      <c r="B164" s="32" t="s">
        <v>358</v>
      </c>
      <c r="C164" s="32" t="s">
        <v>359</v>
      </c>
      <c r="D164" s="32" t="s">
        <v>5</v>
      </c>
      <c r="E164" s="32" t="s">
        <v>30</v>
      </c>
      <c r="F164" s="32" t="s">
        <v>7</v>
      </c>
      <c r="G164" s="32" t="s">
        <v>8</v>
      </c>
      <c r="H164" s="32" t="s">
        <v>8</v>
      </c>
      <c r="I164" s="24">
        <v>600</v>
      </c>
      <c r="J164" s="10"/>
      <c r="K164" s="10">
        <f t="shared" si="23"/>
        <v>0</v>
      </c>
      <c r="L164" s="10">
        <f t="shared" si="24"/>
        <v>0</v>
      </c>
      <c r="M164" s="10">
        <f t="shared" si="25"/>
        <v>0</v>
      </c>
      <c r="N164" s="10">
        <f t="shared" si="26"/>
        <v>0</v>
      </c>
      <c r="O164" s="10">
        <f t="shared" si="27"/>
        <v>0</v>
      </c>
      <c r="P164" s="10">
        <f t="shared" si="28"/>
        <v>0</v>
      </c>
      <c r="Q164" s="10">
        <f t="shared" si="29"/>
        <v>0</v>
      </c>
      <c r="R164" s="10">
        <f t="shared" si="30"/>
        <v>0</v>
      </c>
      <c r="S164" s="10">
        <f t="shared" si="31"/>
        <v>0</v>
      </c>
      <c r="T164" s="10">
        <f t="shared" si="32"/>
        <v>0</v>
      </c>
      <c r="U164" s="10">
        <f t="shared" si="33"/>
        <v>0</v>
      </c>
      <c r="V164" s="9">
        <v>30</v>
      </c>
    </row>
    <row r="165" spans="1:22">
      <c r="A165" s="9">
        <v>157</v>
      </c>
      <c r="B165" s="32" t="s">
        <v>360</v>
      </c>
      <c r="C165" s="32" t="s">
        <v>361</v>
      </c>
      <c r="D165" s="32" t="s">
        <v>5</v>
      </c>
      <c r="E165" s="32" t="s">
        <v>29</v>
      </c>
      <c r="F165" s="32" t="s">
        <v>7</v>
      </c>
      <c r="G165" s="32" t="s">
        <v>8</v>
      </c>
      <c r="H165" s="32" t="s">
        <v>8</v>
      </c>
      <c r="I165" s="24">
        <v>2520</v>
      </c>
      <c r="J165" s="10"/>
      <c r="K165" s="10">
        <f t="shared" si="23"/>
        <v>0</v>
      </c>
      <c r="L165" s="10">
        <f t="shared" si="24"/>
        <v>0</v>
      </c>
      <c r="M165" s="10">
        <f t="shared" si="25"/>
        <v>0</v>
      </c>
      <c r="N165" s="10">
        <f t="shared" si="26"/>
        <v>0</v>
      </c>
      <c r="O165" s="10">
        <f t="shared" si="27"/>
        <v>0</v>
      </c>
      <c r="P165" s="10">
        <f t="shared" si="28"/>
        <v>0</v>
      </c>
      <c r="Q165" s="10">
        <f t="shared" si="29"/>
        <v>0</v>
      </c>
      <c r="R165" s="10">
        <f t="shared" si="30"/>
        <v>0</v>
      </c>
      <c r="S165" s="10">
        <f t="shared" si="31"/>
        <v>0</v>
      </c>
      <c r="T165" s="10">
        <f t="shared" si="32"/>
        <v>0</v>
      </c>
      <c r="U165" s="10">
        <f t="shared" si="33"/>
        <v>0</v>
      </c>
      <c r="V165" s="9">
        <v>30</v>
      </c>
    </row>
    <row r="166" spans="1:22" ht="25.5">
      <c r="A166" s="9">
        <v>158</v>
      </c>
      <c r="B166" s="32" t="s">
        <v>362</v>
      </c>
      <c r="C166" s="32" t="s">
        <v>363</v>
      </c>
      <c r="D166" s="32" t="s">
        <v>38</v>
      </c>
      <c r="E166" s="32" t="s">
        <v>364</v>
      </c>
      <c r="F166" s="32" t="s">
        <v>7</v>
      </c>
      <c r="G166" s="32" t="s">
        <v>8</v>
      </c>
      <c r="H166" s="32" t="s">
        <v>8</v>
      </c>
      <c r="I166" s="24">
        <v>1748</v>
      </c>
      <c r="J166" s="10"/>
      <c r="K166" s="10">
        <f t="shared" si="23"/>
        <v>0</v>
      </c>
      <c r="L166" s="10">
        <f t="shared" si="24"/>
        <v>0</v>
      </c>
      <c r="M166" s="10">
        <f t="shared" si="25"/>
        <v>0</v>
      </c>
      <c r="N166" s="10">
        <f t="shared" si="26"/>
        <v>0</v>
      </c>
      <c r="O166" s="10">
        <f t="shared" si="27"/>
        <v>0</v>
      </c>
      <c r="P166" s="10">
        <f t="shared" si="28"/>
        <v>0</v>
      </c>
      <c r="Q166" s="10">
        <f t="shared" si="29"/>
        <v>0</v>
      </c>
      <c r="R166" s="10">
        <f t="shared" si="30"/>
        <v>0</v>
      </c>
      <c r="S166" s="10">
        <f t="shared" si="31"/>
        <v>0</v>
      </c>
      <c r="T166" s="10">
        <f t="shared" si="32"/>
        <v>0</v>
      </c>
      <c r="U166" s="10">
        <f t="shared" si="33"/>
        <v>0</v>
      </c>
      <c r="V166" s="9">
        <v>30</v>
      </c>
    </row>
    <row r="167" spans="1:22" ht="38.25">
      <c r="A167" s="9">
        <v>159</v>
      </c>
      <c r="B167" s="32" t="s">
        <v>365</v>
      </c>
      <c r="C167" s="32" t="s">
        <v>366</v>
      </c>
      <c r="D167" s="32" t="s">
        <v>38</v>
      </c>
      <c r="E167" s="32" t="s">
        <v>367</v>
      </c>
      <c r="F167" s="32" t="s">
        <v>7</v>
      </c>
      <c r="G167" s="32" t="s">
        <v>8</v>
      </c>
      <c r="H167" s="32" t="s">
        <v>8</v>
      </c>
      <c r="I167" s="24">
        <v>2798</v>
      </c>
      <c r="J167" s="10"/>
      <c r="K167" s="10">
        <f t="shared" si="23"/>
        <v>0</v>
      </c>
      <c r="L167" s="10">
        <f t="shared" si="24"/>
        <v>0</v>
      </c>
      <c r="M167" s="10">
        <f t="shared" si="25"/>
        <v>0</v>
      </c>
      <c r="N167" s="10">
        <f t="shared" si="26"/>
        <v>0</v>
      </c>
      <c r="O167" s="10">
        <f t="shared" si="27"/>
        <v>0</v>
      </c>
      <c r="P167" s="10">
        <f t="shared" si="28"/>
        <v>0</v>
      </c>
      <c r="Q167" s="10">
        <f t="shared" si="29"/>
        <v>0</v>
      </c>
      <c r="R167" s="10">
        <f t="shared" si="30"/>
        <v>0</v>
      </c>
      <c r="S167" s="10">
        <f t="shared" si="31"/>
        <v>0</v>
      </c>
      <c r="T167" s="10">
        <f t="shared" si="32"/>
        <v>0</v>
      </c>
      <c r="U167" s="10">
        <f t="shared" si="33"/>
        <v>0</v>
      </c>
      <c r="V167" s="9">
        <v>30</v>
      </c>
    </row>
    <row r="168" spans="1:22">
      <c r="A168" s="9">
        <v>160</v>
      </c>
      <c r="B168" s="32" t="s">
        <v>370</v>
      </c>
      <c r="C168" s="32" t="s">
        <v>371</v>
      </c>
      <c r="D168" s="32" t="s">
        <v>5</v>
      </c>
      <c r="E168" s="32" t="s">
        <v>15</v>
      </c>
      <c r="F168" s="32" t="s">
        <v>7</v>
      </c>
      <c r="G168" s="32" t="s">
        <v>8</v>
      </c>
      <c r="H168" s="32" t="s">
        <v>8</v>
      </c>
      <c r="I168" s="24">
        <v>357</v>
      </c>
      <c r="J168" s="10"/>
      <c r="K168" s="10">
        <f t="shared" si="23"/>
        <v>0</v>
      </c>
      <c r="L168" s="10">
        <f t="shared" si="24"/>
        <v>0</v>
      </c>
      <c r="M168" s="10">
        <f t="shared" si="25"/>
        <v>0</v>
      </c>
      <c r="N168" s="10">
        <f t="shared" si="26"/>
        <v>0</v>
      </c>
      <c r="O168" s="10">
        <f t="shared" si="27"/>
        <v>0</v>
      </c>
      <c r="P168" s="10">
        <f t="shared" si="28"/>
        <v>0</v>
      </c>
      <c r="Q168" s="10">
        <f t="shared" si="29"/>
        <v>0</v>
      </c>
      <c r="R168" s="10">
        <f t="shared" si="30"/>
        <v>0</v>
      </c>
      <c r="S168" s="10">
        <f t="shared" si="31"/>
        <v>0</v>
      </c>
      <c r="T168" s="10">
        <f t="shared" si="32"/>
        <v>0</v>
      </c>
      <c r="U168" s="10">
        <f t="shared" si="33"/>
        <v>0</v>
      </c>
      <c r="V168" s="9">
        <v>30</v>
      </c>
    </row>
    <row r="169" spans="1:22">
      <c r="A169" s="9">
        <v>161</v>
      </c>
      <c r="B169" s="32" t="s">
        <v>372</v>
      </c>
      <c r="C169" s="32" t="s">
        <v>371</v>
      </c>
      <c r="D169" s="32" t="s">
        <v>38</v>
      </c>
      <c r="E169" s="32" t="s">
        <v>6</v>
      </c>
      <c r="F169" s="32" t="s">
        <v>7</v>
      </c>
      <c r="G169" s="32" t="s">
        <v>8</v>
      </c>
      <c r="H169" s="32" t="s">
        <v>8</v>
      </c>
      <c r="I169" s="24">
        <v>1250</v>
      </c>
      <c r="J169" s="10"/>
      <c r="K169" s="10">
        <f t="shared" si="23"/>
        <v>0</v>
      </c>
      <c r="L169" s="10">
        <f t="shared" si="24"/>
        <v>0</v>
      </c>
      <c r="M169" s="10">
        <f t="shared" si="25"/>
        <v>0</v>
      </c>
      <c r="N169" s="10">
        <f t="shared" si="26"/>
        <v>0</v>
      </c>
      <c r="O169" s="10">
        <f t="shared" si="27"/>
        <v>0</v>
      </c>
      <c r="P169" s="10">
        <f t="shared" si="28"/>
        <v>0</v>
      </c>
      <c r="Q169" s="10">
        <f t="shared" si="29"/>
        <v>0</v>
      </c>
      <c r="R169" s="10">
        <f t="shared" si="30"/>
        <v>0</v>
      </c>
      <c r="S169" s="10">
        <f t="shared" si="31"/>
        <v>0</v>
      </c>
      <c r="T169" s="10">
        <f t="shared" si="32"/>
        <v>0</v>
      </c>
      <c r="U169" s="10">
        <f t="shared" si="33"/>
        <v>0</v>
      </c>
      <c r="V169" s="9">
        <v>30</v>
      </c>
    </row>
    <row r="170" spans="1:22">
      <c r="A170" s="9">
        <v>162</v>
      </c>
      <c r="B170" s="32" t="s">
        <v>373</v>
      </c>
      <c r="C170" s="32" t="s">
        <v>371</v>
      </c>
      <c r="D170" s="32" t="s">
        <v>14</v>
      </c>
      <c r="E170" s="32" t="s">
        <v>6</v>
      </c>
      <c r="F170" s="32" t="s">
        <v>7</v>
      </c>
      <c r="G170" s="32" t="s">
        <v>12</v>
      </c>
      <c r="H170" s="32" t="s">
        <v>8</v>
      </c>
      <c r="I170" s="24">
        <v>874</v>
      </c>
      <c r="J170" s="10"/>
      <c r="K170" s="10">
        <f t="shared" si="23"/>
        <v>0</v>
      </c>
      <c r="L170" s="10">
        <f t="shared" si="24"/>
        <v>0</v>
      </c>
      <c r="M170" s="10">
        <f t="shared" si="25"/>
        <v>0</v>
      </c>
      <c r="N170" s="10">
        <f t="shared" si="26"/>
        <v>0</v>
      </c>
      <c r="O170" s="10">
        <f t="shared" si="27"/>
        <v>0</v>
      </c>
      <c r="P170" s="10">
        <f t="shared" si="28"/>
        <v>0</v>
      </c>
      <c r="Q170" s="10">
        <f t="shared" si="29"/>
        <v>0</v>
      </c>
      <c r="R170" s="10">
        <f t="shared" si="30"/>
        <v>0</v>
      </c>
      <c r="S170" s="10">
        <f t="shared" si="31"/>
        <v>0</v>
      </c>
      <c r="T170" s="10">
        <f t="shared" si="32"/>
        <v>0</v>
      </c>
      <c r="U170" s="10">
        <f t="shared" si="33"/>
        <v>0</v>
      </c>
      <c r="V170" s="9">
        <v>30</v>
      </c>
    </row>
    <row r="171" spans="1:22" ht="25.5">
      <c r="A171" s="9">
        <v>163</v>
      </c>
      <c r="B171" s="32" t="s">
        <v>375</v>
      </c>
      <c r="C171" s="32" t="s">
        <v>376</v>
      </c>
      <c r="D171" s="32" t="s">
        <v>5</v>
      </c>
      <c r="E171" s="32" t="s">
        <v>377</v>
      </c>
      <c r="F171" s="32" t="s">
        <v>7</v>
      </c>
      <c r="G171" s="32" t="s">
        <v>8</v>
      </c>
      <c r="H171" s="32" t="s">
        <v>8</v>
      </c>
      <c r="I171" s="24">
        <v>3423</v>
      </c>
      <c r="J171" s="10"/>
      <c r="K171" s="10">
        <f t="shared" si="23"/>
        <v>0</v>
      </c>
      <c r="L171" s="10">
        <f t="shared" si="24"/>
        <v>0</v>
      </c>
      <c r="M171" s="10">
        <f t="shared" si="25"/>
        <v>0</v>
      </c>
      <c r="N171" s="10">
        <f t="shared" si="26"/>
        <v>0</v>
      </c>
      <c r="O171" s="10">
        <f t="shared" si="27"/>
        <v>0</v>
      </c>
      <c r="P171" s="10">
        <f t="shared" si="28"/>
        <v>0</v>
      </c>
      <c r="Q171" s="10">
        <f t="shared" si="29"/>
        <v>0</v>
      </c>
      <c r="R171" s="10">
        <f t="shared" si="30"/>
        <v>0</v>
      </c>
      <c r="S171" s="10">
        <f t="shared" si="31"/>
        <v>0</v>
      </c>
      <c r="T171" s="10">
        <f t="shared" si="32"/>
        <v>0</v>
      </c>
      <c r="U171" s="10">
        <f t="shared" si="33"/>
        <v>0</v>
      </c>
      <c r="V171" s="9">
        <v>30</v>
      </c>
    </row>
    <row r="172" spans="1:22" ht="25.5">
      <c r="A172" s="9">
        <v>164</v>
      </c>
      <c r="B172" s="32" t="s">
        <v>378</v>
      </c>
      <c r="C172" s="32" t="s">
        <v>376</v>
      </c>
      <c r="D172" s="32" t="s">
        <v>14</v>
      </c>
      <c r="E172" s="32" t="s">
        <v>379</v>
      </c>
      <c r="F172" s="32" t="s">
        <v>7</v>
      </c>
      <c r="G172" s="32" t="s">
        <v>8</v>
      </c>
      <c r="H172" s="32" t="s">
        <v>8</v>
      </c>
      <c r="I172" s="24">
        <v>5500</v>
      </c>
      <c r="J172" s="10"/>
      <c r="K172" s="10">
        <f t="shared" si="23"/>
        <v>0</v>
      </c>
      <c r="L172" s="10">
        <f t="shared" si="24"/>
        <v>0</v>
      </c>
      <c r="M172" s="10">
        <f t="shared" si="25"/>
        <v>0</v>
      </c>
      <c r="N172" s="10">
        <f t="shared" si="26"/>
        <v>0</v>
      </c>
      <c r="O172" s="10">
        <f t="shared" si="27"/>
        <v>0</v>
      </c>
      <c r="P172" s="10">
        <f t="shared" si="28"/>
        <v>0</v>
      </c>
      <c r="Q172" s="10">
        <f t="shared" si="29"/>
        <v>0</v>
      </c>
      <c r="R172" s="10">
        <f t="shared" si="30"/>
        <v>0</v>
      </c>
      <c r="S172" s="10">
        <f t="shared" si="31"/>
        <v>0</v>
      </c>
      <c r="T172" s="10">
        <f t="shared" si="32"/>
        <v>0</v>
      </c>
      <c r="U172" s="10">
        <f t="shared" si="33"/>
        <v>0</v>
      </c>
      <c r="V172" s="9">
        <v>30</v>
      </c>
    </row>
    <row r="173" spans="1:22" ht="25.5">
      <c r="A173" s="9">
        <v>165</v>
      </c>
      <c r="B173" s="32" t="s">
        <v>380</v>
      </c>
      <c r="C173" s="32" t="s">
        <v>381</v>
      </c>
      <c r="D173" s="32" t="s">
        <v>3</v>
      </c>
      <c r="E173" s="32" t="s">
        <v>382</v>
      </c>
      <c r="F173" s="32" t="s">
        <v>7</v>
      </c>
      <c r="G173" s="32" t="s">
        <v>8</v>
      </c>
      <c r="H173" s="32" t="s">
        <v>8</v>
      </c>
      <c r="I173" s="24">
        <v>6300</v>
      </c>
      <c r="J173" s="10"/>
      <c r="K173" s="10">
        <f t="shared" si="23"/>
        <v>0</v>
      </c>
      <c r="L173" s="10">
        <f t="shared" si="24"/>
        <v>0</v>
      </c>
      <c r="M173" s="10">
        <f t="shared" si="25"/>
        <v>0</v>
      </c>
      <c r="N173" s="10">
        <f t="shared" si="26"/>
        <v>0</v>
      </c>
      <c r="O173" s="10">
        <f t="shared" si="27"/>
        <v>0</v>
      </c>
      <c r="P173" s="10">
        <f t="shared" si="28"/>
        <v>0</v>
      </c>
      <c r="Q173" s="10">
        <f t="shared" si="29"/>
        <v>0</v>
      </c>
      <c r="R173" s="10">
        <f t="shared" si="30"/>
        <v>0</v>
      </c>
      <c r="S173" s="10">
        <f t="shared" si="31"/>
        <v>0</v>
      </c>
      <c r="T173" s="10">
        <f t="shared" si="32"/>
        <v>0</v>
      </c>
      <c r="U173" s="10">
        <f t="shared" si="33"/>
        <v>0</v>
      </c>
      <c r="V173" s="9">
        <v>30</v>
      </c>
    </row>
    <row r="174" spans="1:22" ht="25.5">
      <c r="A174" s="9">
        <v>166</v>
      </c>
      <c r="B174" s="32" t="s">
        <v>383</v>
      </c>
      <c r="C174" s="32" t="s">
        <v>384</v>
      </c>
      <c r="D174" s="32" t="s">
        <v>5</v>
      </c>
      <c r="E174" s="32" t="s">
        <v>385</v>
      </c>
      <c r="F174" s="32" t="s">
        <v>7</v>
      </c>
      <c r="G174" s="32" t="s">
        <v>8</v>
      </c>
      <c r="H174" s="32" t="s">
        <v>8</v>
      </c>
      <c r="I174" s="24">
        <v>140</v>
      </c>
      <c r="J174" s="10"/>
      <c r="K174" s="10">
        <f t="shared" si="23"/>
        <v>0</v>
      </c>
      <c r="L174" s="10">
        <f t="shared" si="24"/>
        <v>0</v>
      </c>
      <c r="M174" s="10">
        <f t="shared" si="25"/>
        <v>0</v>
      </c>
      <c r="N174" s="10">
        <f t="shared" si="26"/>
        <v>0</v>
      </c>
      <c r="O174" s="10">
        <f t="shared" si="27"/>
        <v>0</v>
      </c>
      <c r="P174" s="10">
        <f t="shared" si="28"/>
        <v>0</v>
      </c>
      <c r="Q174" s="10">
        <f t="shared" si="29"/>
        <v>0</v>
      </c>
      <c r="R174" s="10">
        <f t="shared" si="30"/>
        <v>0</v>
      </c>
      <c r="S174" s="10">
        <f t="shared" si="31"/>
        <v>0</v>
      </c>
      <c r="T174" s="10">
        <f t="shared" si="32"/>
        <v>0</v>
      </c>
      <c r="U174" s="10">
        <f t="shared" si="33"/>
        <v>0</v>
      </c>
      <c r="V174" s="9">
        <v>30</v>
      </c>
    </row>
    <row r="175" spans="1:22" ht="25.5">
      <c r="A175" s="9">
        <v>167</v>
      </c>
      <c r="B175" s="32" t="s">
        <v>386</v>
      </c>
      <c r="C175" s="32" t="s">
        <v>384</v>
      </c>
      <c r="D175" s="32" t="s">
        <v>14</v>
      </c>
      <c r="E175" s="32" t="s">
        <v>385</v>
      </c>
      <c r="F175" s="32" t="s">
        <v>7</v>
      </c>
      <c r="G175" s="32" t="s">
        <v>8</v>
      </c>
      <c r="H175" s="32" t="s">
        <v>8</v>
      </c>
      <c r="I175" s="24">
        <v>300</v>
      </c>
      <c r="J175" s="10"/>
      <c r="K175" s="10">
        <f t="shared" si="23"/>
        <v>0</v>
      </c>
      <c r="L175" s="10">
        <f t="shared" si="24"/>
        <v>0</v>
      </c>
      <c r="M175" s="10">
        <f t="shared" si="25"/>
        <v>0</v>
      </c>
      <c r="N175" s="10">
        <f t="shared" si="26"/>
        <v>0</v>
      </c>
      <c r="O175" s="10">
        <f t="shared" si="27"/>
        <v>0</v>
      </c>
      <c r="P175" s="10">
        <f t="shared" si="28"/>
        <v>0</v>
      </c>
      <c r="Q175" s="10">
        <f t="shared" si="29"/>
        <v>0</v>
      </c>
      <c r="R175" s="10">
        <f t="shared" si="30"/>
        <v>0</v>
      </c>
      <c r="S175" s="10">
        <f t="shared" si="31"/>
        <v>0</v>
      </c>
      <c r="T175" s="10">
        <f t="shared" si="32"/>
        <v>0</v>
      </c>
      <c r="U175" s="10">
        <f t="shared" si="33"/>
        <v>0</v>
      </c>
      <c r="V175" s="9">
        <v>30</v>
      </c>
    </row>
    <row r="176" spans="1:22" ht="25.5">
      <c r="A176" s="9">
        <v>168</v>
      </c>
      <c r="B176" s="32" t="s">
        <v>387</v>
      </c>
      <c r="C176" s="32" t="s">
        <v>388</v>
      </c>
      <c r="D176" s="32" t="s">
        <v>3</v>
      </c>
      <c r="E176" s="32" t="s">
        <v>389</v>
      </c>
      <c r="F176" s="32" t="s">
        <v>7</v>
      </c>
      <c r="G176" s="32" t="s">
        <v>8</v>
      </c>
      <c r="H176" s="32" t="s">
        <v>8</v>
      </c>
      <c r="I176" s="24">
        <v>2250</v>
      </c>
      <c r="J176" s="10"/>
      <c r="K176" s="10">
        <f t="shared" si="23"/>
        <v>0</v>
      </c>
      <c r="L176" s="10">
        <f t="shared" si="24"/>
        <v>0</v>
      </c>
      <c r="M176" s="10">
        <f t="shared" si="25"/>
        <v>0</v>
      </c>
      <c r="N176" s="10">
        <f t="shared" si="26"/>
        <v>0</v>
      </c>
      <c r="O176" s="10">
        <f t="shared" si="27"/>
        <v>0</v>
      </c>
      <c r="P176" s="10">
        <f t="shared" si="28"/>
        <v>0</v>
      </c>
      <c r="Q176" s="10">
        <f t="shared" si="29"/>
        <v>0</v>
      </c>
      <c r="R176" s="10">
        <f t="shared" si="30"/>
        <v>0</v>
      </c>
      <c r="S176" s="10">
        <f t="shared" si="31"/>
        <v>0</v>
      </c>
      <c r="T176" s="10">
        <f t="shared" si="32"/>
        <v>0</v>
      </c>
      <c r="U176" s="10">
        <f t="shared" si="33"/>
        <v>0</v>
      </c>
      <c r="V176" s="9">
        <v>30</v>
      </c>
    </row>
    <row r="177" spans="1:22" ht="25.5">
      <c r="A177" s="9">
        <v>169</v>
      </c>
      <c r="B177" s="32" t="s">
        <v>390</v>
      </c>
      <c r="C177" s="32" t="s">
        <v>388</v>
      </c>
      <c r="D177" s="32" t="s">
        <v>5</v>
      </c>
      <c r="E177" s="32" t="s">
        <v>391</v>
      </c>
      <c r="F177" s="32" t="s">
        <v>7</v>
      </c>
      <c r="G177" s="32" t="s">
        <v>12</v>
      </c>
      <c r="H177" s="32" t="s">
        <v>8</v>
      </c>
      <c r="I177" s="24">
        <v>462</v>
      </c>
      <c r="J177" s="10"/>
      <c r="K177" s="10">
        <f t="shared" si="23"/>
        <v>0</v>
      </c>
      <c r="L177" s="10">
        <f t="shared" si="24"/>
        <v>0</v>
      </c>
      <c r="M177" s="10">
        <f t="shared" si="25"/>
        <v>0</v>
      </c>
      <c r="N177" s="10">
        <f t="shared" si="26"/>
        <v>0</v>
      </c>
      <c r="O177" s="10">
        <f t="shared" si="27"/>
        <v>0</v>
      </c>
      <c r="P177" s="10">
        <f t="shared" si="28"/>
        <v>0</v>
      </c>
      <c r="Q177" s="10">
        <f t="shared" si="29"/>
        <v>0</v>
      </c>
      <c r="R177" s="10">
        <f t="shared" si="30"/>
        <v>0</v>
      </c>
      <c r="S177" s="10">
        <f t="shared" si="31"/>
        <v>0</v>
      </c>
      <c r="T177" s="10">
        <f t="shared" si="32"/>
        <v>0</v>
      </c>
      <c r="U177" s="10">
        <f t="shared" si="33"/>
        <v>0</v>
      </c>
      <c r="V177" s="9">
        <v>30</v>
      </c>
    </row>
    <row r="178" spans="1:22" ht="25.5">
      <c r="A178" s="9">
        <v>170</v>
      </c>
      <c r="B178" s="32" t="s">
        <v>392</v>
      </c>
      <c r="C178" s="32" t="s">
        <v>393</v>
      </c>
      <c r="D178" s="32" t="s">
        <v>3</v>
      </c>
      <c r="E178" s="32" t="s">
        <v>394</v>
      </c>
      <c r="F178" s="32" t="s">
        <v>7</v>
      </c>
      <c r="G178" s="32" t="s">
        <v>45</v>
      </c>
      <c r="H178" s="32" t="s">
        <v>8</v>
      </c>
      <c r="I178" s="24">
        <v>5495</v>
      </c>
      <c r="J178" s="10"/>
      <c r="K178" s="10">
        <f t="shared" si="23"/>
        <v>0</v>
      </c>
      <c r="L178" s="10">
        <f t="shared" si="24"/>
        <v>0</v>
      </c>
      <c r="M178" s="10">
        <f t="shared" si="25"/>
        <v>0</v>
      </c>
      <c r="N178" s="10">
        <f t="shared" si="26"/>
        <v>0</v>
      </c>
      <c r="O178" s="10">
        <f t="shared" si="27"/>
        <v>0</v>
      </c>
      <c r="P178" s="10">
        <f t="shared" si="28"/>
        <v>0</v>
      </c>
      <c r="Q178" s="10">
        <f t="shared" si="29"/>
        <v>0</v>
      </c>
      <c r="R178" s="10">
        <f t="shared" si="30"/>
        <v>0</v>
      </c>
      <c r="S178" s="10">
        <f t="shared" si="31"/>
        <v>0</v>
      </c>
      <c r="T178" s="10">
        <f t="shared" si="32"/>
        <v>0</v>
      </c>
      <c r="U178" s="10">
        <f t="shared" si="33"/>
        <v>0</v>
      </c>
      <c r="V178" s="9">
        <v>30</v>
      </c>
    </row>
    <row r="179" spans="1:22" ht="25.5">
      <c r="A179" s="9">
        <v>171</v>
      </c>
      <c r="B179" s="32" t="s">
        <v>395</v>
      </c>
      <c r="C179" s="32" t="s">
        <v>396</v>
      </c>
      <c r="D179" s="32" t="s">
        <v>14</v>
      </c>
      <c r="E179" s="32" t="s">
        <v>397</v>
      </c>
      <c r="F179" s="32" t="s">
        <v>55</v>
      </c>
      <c r="G179" s="32" t="s">
        <v>13</v>
      </c>
      <c r="H179" s="32" t="s">
        <v>4</v>
      </c>
      <c r="I179" s="24">
        <v>11000</v>
      </c>
      <c r="J179" s="10"/>
      <c r="K179" s="10">
        <f t="shared" si="23"/>
        <v>0</v>
      </c>
      <c r="L179" s="10">
        <f t="shared" si="24"/>
        <v>0</v>
      </c>
      <c r="M179" s="10">
        <f t="shared" si="25"/>
        <v>0</v>
      </c>
      <c r="N179" s="10">
        <f t="shared" si="26"/>
        <v>0</v>
      </c>
      <c r="O179" s="10">
        <f t="shared" si="27"/>
        <v>0</v>
      </c>
      <c r="P179" s="10">
        <f t="shared" si="28"/>
        <v>0</v>
      </c>
      <c r="Q179" s="10">
        <f t="shared" si="29"/>
        <v>0</v>
      </c>
      <c r="R179" s="10">
        <f t="shared" si="30"/>
        <v>0</v>
      </c>
      <c r="S179" s="10">
        <f t="shared" si="31"/>
        <v>0</v>
      </c>
      <c r="T179" s="10">
        <f t="shared" si="32"/>
        <v>0</v>
      </c>
      <c r="U179" s="10">
        <f t="shared" si="33"/>
        <v>0</v>
      </c>
      <c r="V179" s="9">
        <v>30</v>
      </c>
    </row>
    <row r="180" spans="1:22" ht="25.5">
      <c r="A180" s="9">
        <v>172</v>
      </c>
      <c r="B180" s="32" t="s">
        <v>398</v>
      </c>
      <c r="C180" s="32" t="s">
        <v>396</v>
      </c>
      <c r="D180" s="32" t="s">
        <v>5</v>
      </c>
      <c r="E180" s="32" t="s">
        <v>397</v>
      </c>
      <c r="F180" s="32" t="s">
        <v>55</v>
      </c>
      <c r="G180" s="32" t="s">
        <v>13</v>
      </c>
      <c r="H180" s="32" t="s">
        <v>4</v>
      </c>
      <c r="I180" s="24">
        <v>1650</v>
      </c>
      <c r="J180" s="10"/>
      <c r="K180" s="10">
        <f t="shared" si="23"/>
        <v>0</v>
      </c>
      <c r="L180" s="10">
        <f t="shared" si="24"/>
        <v>0</v>
      </c>
      <c r="M180" s="10">
        <f t="shared" si="25"/>
        <v>0</v>
      </c>
      <c r="N180" s="10">
        <f t="shared" si="26"/>
        <v>0</v>
      </c>
      <c r="O180" s="10">
        <f t="shared" si="27"/>
        <v>0</v>
      </c>
      <c r="P180" s="10">
        <f t="shared" si="28"/>
        <v>0</v>
      </c>
      <c r="Q180" s="10">
        <f t="shared" si="29"/>
        <v>0</v>
      </c>
      <c r="R180" s="10">
        <f t="shared" si="30"/>
        <v>0</v>
      </c>
      <c r="S180" s="10">
        <f t="shared" si="31"/>
        <v>0</v>
      </c>
      <c r="T180" s="10">
        <f t="shared" si="32"/>
        <v>0</v>
      </c>
      <c r="U180" s="10">
        <f t="shared" si="33"/>
        <v>0</v>
      </c>
      <c r="V180" s="9">
        <v>30</v>
      </c>
    </row>
    <row r="181" spans="1:22" ht="25.5">
      <c r="A181" s="9">
        <v>173</v>
      </c>
      <c r="B181" s="32" t="s">
        <v>399</v>
      </c>
      <c r="C181" s="32" t="s">
        <v>396</v>
      </c>
      <c r="D181" s="32" t="s">
        <v>5</v>
      </c>
      <c r="E181" s="32" t="s">
        <v>160</v>
      </c>
      <c r="F181" s="32" t="s">
        <v>55</v>
      </c>
      <c r="G181" s="32" t="s">
        <v>13</v>
      </c>
      <c r="H181" s="32" t="s">
        <v>4</v>
      </c>
      <c r="I181" s="24">
        <v>1250</v>
      </c>
      <c r="J181" s="10"/>
      <c r="K181" s="10">
        <f t="shared" si="23"/>
        <v>0</v>
      </c>
      <c r="L181" s="10">
        <f t="shared" si="24"/>
        <v>0</v>
      </c>
      <c r="M181" s="10">
        <f t="shared" si="25"/>
        <v>0</v>
      </c>
      <c r="N181" s="10">
        <f t="shared" si="26"/>
        <v>0</v>
      </c>
      <c r="O181" s="10">
        <f t="shared" si="27"/>
        <v>0</v>
      </c>
      <c r="P181" s="10">
        <f t="shared" si="28"/>
        <v>0</v>
      </c>
      <c r="Q181" s="10">
        <f t="shared" si="29"/>
        <v>0</v>
      </c>
      <c r="R181" s="10">
        <f t="shared" si="30"/>
        <v>0</v>
      </c>
      <c r="S181" s="10">
        <f t="shared" si="31"/>
        <v>0</v>
      </c>
      <c r="T181" s="10">
        <f t="shared" si="32"/>
        <v>0</v>
      </c>
      <c r="U181" s="10">
        <f t="shared" si="33"/>
        <v>0</v>
      </c>
      <c r="V181" s="9">
        <v>30</v>
      </c>
    </row>
    <row r="182" spans="1:22" ht="25.5">
      <c r="A182" s="9">
        <v>174</v>
      </c>
      <c r="B182" s="32" t="s">
        <v>401</v>
      </c>
      <c r="C182" s="32" t="s">
        <v>400</v>
      </c>
      <c r="D182" s="32" t="s">
        <v>5</v>
      </c>
      <c r="E182" s="32" t="s">
        <v>30</v>
      </c>
      <c r="F182" s="32" t="s">
        <v>7</v>
      </c>
      <c r="G182" s="32" t="s">
        <v>45</v>
      </c>
      <c r="H182" s="32" t="s">
        <v>8</v>
      </c>
      <c r="I182" s="24">
        <v>950</v>
      </c>
      <c r="J182" s="10"/>
      <c r="K182" s="10">
        <f t="shared" si="23"/>
        <v>0</v>
      </c>
      <c r="L182" s="10">
        <f t="shared" si="24"/>
        <v>0</v>
      </c>
      <c r="M182" s="10">
        <f t="shared" si="25"/>
        <v>0</v>
      </c>
      <c r="N182" s="10">
        <f t="shared" si="26"/>
        <v>0</v>
      </c>
      <c r="O182" s="10">
        <f t="shared" si="27"/>
        <v>0</v>
      </c>
      <c r="P182" s="10">
        <f t="shared" si="28"/>
        <v>0</v>
      </c>
      <c r="Q182" s="10">
        <f t="shared" si="29"/>
        <v>0</v>
      </c>
      <c r="R182" s="10">
        <f t="shared" si="30"/>
        <v>0</v>
      </c>
      <c r="S182" s="10">
        <f t="shared" si="31"/>
        <v>0</v>
      </c>
      <c r="T182" s="10">
        <f t="shared" si="32"/>
        <v>0</v>
      </c>
      <c r="U182" s="10">
        <f t="shared" si="33"/>
        <v>0</v>
      </c>
      <c r="V182" s="9">
        <v>30</v>
      </c>
    </row>
    <row r="183" spans="1:22">
      <c r="A183" s="9">
        <v>175</v>
      </c>
      <c r="B183" s="32" t="s">
        <v>402</v>
      </c>
      <c r="C183" s="32" t="s">
        <v>403</v>
      </c>
      <c r="D183" s="32" t="s">
        <v>5</v>
      </c>
      <c r="E183" s="32" t="s">
        <v>404</v>
      </c>
      <c r="F183" s="32" t="s">
        <v>7</v>
      </c>
      <c r="G183" s="32" t="s">
        <v>8</v>
      </c>
      <c r="H183" s="32" t="s">
        <v>8</v>
      </c>
      <c r="I183" s="24">
        <v>483</v>
      </c>
      <c r="J183" s="10"/>
      <c r="K183" s="10">
        <f t="shared" si="23"/>
        <v>0</v>
      </c>
      <c r="L183" s="10">
        <f t="shared" si="24"/>
        <v>0</v>
      </c>
      <c r="M183" s="10">
        <f t="shared" si="25"/>
        <v>0</v>
      </c>
      <c r="N183" s="10">
        <f t="shared" si="26"/>
        <v>0</v>
      </c>
      <c r="O183" s="10">
        <f t="shared" si="27"/>
        <v>0</v>
      </c>
      <c r="P183" s="10">
        <f t="shared" si="28"/>
        <v>0</v>
      </c>
      <c r="Q183" s="10">
        <f t="shared" si="29"/>
        <v>0</v>
      </c>
      <c r="R183" s="10">
        <f t="shared" si="30"/>
        <v>0</v>
      </c>
      <c r="S183" s="10">
        <f t="shared" si="31"/>
        <v>0</v>
      </c>
      <c r="T183" s="10">
        <f t="shared" si="32"/>
        <v>0</v>
      </c>
      <c r="U183" s="10">
        <f t="shared" si="33"/>
        <v>0</v>
      </c>
      <c r="V183" s="9">
        <v>30</v>
      </c>
    </row>
    <row r="184" spans="1:22" ht="25.5">
      <c r="A184" s="9">
        <v>176</v>
      </c>
      <c r="B184" s="32" t="s">
        <v>406</v>
      </c>
      <c r="C184" s="32" t="s">
        <v>405</v>
      </c>
      <c r="D184" s="32" t="s">
        <v>5</v>
      </c>
      <c r="E184" s="32" t="s">
        <v>407</v>
      </c>
      <c r="F184" s="32" t="s">
        <v>408</v>
      </c>
      <c r="G184" s="32" t="s">
        <v>409</v>
      </c>
      <c r="H184" s="32" t="s">
        <v>8</v>
      </c>
      <c r="I184" s="24">
        <v>1990</v>
      </c>
      <c r="J184" s="10"/>
      <c r="K184" s="10">
        <f t="shared" si="23"/>
        <v>0</v>
      </c>
      <c r="L184" s="10">
        <f t="shared" si="24"/>
        <v>0</v>
      </c>
      <c r="M184" s="10">
        <f t="shared" si="25"/>
        <v>0</v>
      </c>
      <c r="N184" s="10">
        <f t="shared" si="26"/>
        <v>0</v>
      </c>
      <c r="O184" s="10">
        <f t="shared" si="27"/>
        <v>0</v>
      </c>
      <c r="P184" s="10">
        <f t="shared" si="28"/>
        <v>0</v>
      </c>
      <c r="Q184" s="10">
        <f t="shared" si="29"/>
        <v>0</v>
      </c>
      <c r="R184" s="10">
        <f t="shared" si="30"/>
        <v>0</v>
      </c>
      <c r="S184" s="10">
        <f t="shared" si="31"/>
        <v>0</v>
      </c>
      <c r="T184" s="10">
        <f t="shared" si="32"/>
        <v>0</v>
      </c>
      <c r="U184" s="10">
        <f t="shared" si="33"/>
        <v>0</v>
      </c>
      <c r="V184" s="9">
        <v>30</v>
      </c>
    </row>
    <row r="185" spans="1:22" ht="25.5">
      <c r="A185" s="9">
        <v>177</v>
      </c>
      <c r="B185" s="32" t="s">
        <v>410</v>
      </c>
      <c r="C185" s="32" t="s">
        <v>411</v>
      </c>
      <c r="D185" s="32" t="s">
        <v>38</v>
      </c>
      <c r="E185" s="32" t="s">
        <v>412</v>
      </c>
      <c r="F185" s="32" t="s">
        <v>7</v>
      </c>
      <c r="G185" s="32" t="s">
        <v>8</v>
      </c>
      <c r="H185" s="32" t="s">
        <v>306</v>
      </c>
      <c r="I185" s="24">
        <v>1953</v>
      </c>
      <c r="J185" s="10"/>
      <c r="K185" s="10">
        <f t="shared" si="23"/>
        <v>0</v>
      </c>
      <c r="L185" s="10">
        <f t="shared" si="24"/>
        <v>0</v>
      </c>
      <c r="M185" s="10">
        <f t="shared" si="25"/>
        <v>0</v>
      </c>
      <c r="N185" s="10">
        <f t="shared" si="26"/>
        <v>0</v>
      </c>
      <c r="O185" s="10">
        <f t="shared" si="27"/>
        <v>0</v>
      </c>
      <c r="P185" s="10">
        <f t="shared" si="28"/>
        <v>0</v>
      </c>
      <c r="Q185" s="10">
        <f t="shared" si="29"/>
        <v>0</v>
      </c>
      <c r="R185" s="10">
        <f t="shared" si="30"/>
        <v>0</v>
      </c>
      <c r="S185" s="10">
        <f t="shared" si="31"/>
        <v>0</v>
      </c>
      <c r="T185" s="10">
        <f t="shared" si="32"/>
        <v>0</v>
      </c>
      <c r="U185" s="10">
        <f t="shared" si="33"/>
        <v>0</v>
      </c>
      <c r="V185" s="9">
        <v>30</v>
      </c>
    </row>
    <row r="186" spans="1:22" ht="38.25">
      <c r="A186" s="9">
        <v>178</v>
      </c>
      <c r="B186" s="32" t="s">
        <v>413</v>
      </c>
      <c r="C186" s="32" t="s">
        <v>414</v>
      </c>
      <c r="D186" s="32" t="s">
        <v>3</v>
      </c>
      <c r="E186" s="32" t="s">
        <v>415</v>
      </c>
      <c r="F186" s="32" t="s">
        <v>7</v>
      </c>
      <c r="G186" s="32" t="s">
        <v>207</v>
      </c>
      <c r="H186" s="32" t="s">
        <v>8</v>
      </c>
      <c r="I186" s="24">
        <v>1844</v>
      </c>
      <c r="J186" s="10"/>
      <c r="K186" s="10">
        <f t="shared" si="23"/>
        <v>0</v>
      </c>
      <c r="L186" s="10">
        <f t="shared" si="24"/>
        <v>0</v>
      </c>
      <c r="M186" s="10">
        <f t="shared" si="25"/>
        <v>0</v>
      </c>
      <c r="N186" s="10">
        <f t="shared" si="26"/>
        <v>0</v>
      </c>
      <c r="O186" s="10">
        <f t="shared" si="27"/>
        <v>0</v>
      </c>
      <c r="P186" s="10">
        <f t="shared" si="28"/>
        <v>0</v>
      </c>
      <c r="Q186" s="10">
        <f t="shared" si="29"/>
        <v>0</v>
      </c>
      <c r="R186" s="10">
        <f t="shared" si="30"/>
        <v>0</v>
      </c>
      <c r="S186" s="10">
        <f t="shared" si="31"/>
        <v>0</v>
      </c>
      <c r="T186" s="10">
        <f t="shared" si="32"/>
        <v>0</v>
      </c>
      <c r="U186" s="10">
        <f t="shared" si="33"/>
        <v>0</v>
      </c>
      <c r="V186" s="9">
        <v>30</v>
      </c>
    </row>
    <row r="187" spans="1:22" ht="38.25">
      <c r="A187" s="9">
        <v>179</v>
      </c>
      <c r="B187" s="32" t="s">
        <v>416</v>
      </c>
      <c r="C187" s="32" t="s">
        <v>414</v>
      </c>
      <c r="D187" s="32" t="s">
        <v>3</v>
      </c>
      <c r="E187" s="32" t="s">
        <v>417</v>
      </c>
      <c r="F187" s="32" t="s">
        <v>7</v>
      </c>
      <c r="G187" s="32" t="s">
        <v>17</v>
      </c>
      <c r="H187" s="32" t="s">
        <v>8</v>
      </c>
      <c r="I187" s="24">
        <v>2705</v>
      </c>
      <c r="J187" s="10"/>
      <c r="K187" s="10">
        <f t="shared" si="23"/>
        <v>0</v>
      </c>
      <c r="L187" s="10">
        <f t="shared" si="24"/>
        <v>0</v>
      </c>
      <c r="M187" s="10">
        <f t="shared" si="25"/>
        <v>0</v>
      </c>
      <c r="N187" s="10">
        <f t="shared" si="26"/>
        <v>0</v>
      </c>
      <c r="O187" s="10">
        <f t="shared" si="27"/>
        <v>0</v>
      </c>
      <c r="P187" s="10">
        <f t="shared" si="28"/>
        <v>0</v>
      </c>
      <c r="Q187" s="10">
        <f t="shared" si="29"/>
        <v>0</v>
      </c>
      <c r="R187" s="10">
        <f t="shared" si="30"/>
        <v>0</v>
      </c>
      <c r="S187" s="10">
        <f t="shared" si="31"/>
        <v>0</v>
      </c>
      <c r="T187" s="10">
        <f t="shared" si="32"/>
        <v>0</v>
      </c>
      <c r="U187" s="10">
        <f t="shared" si="33"/>
        <v>0</v>
      </c>
      <c r="V187" s="9">
        <v>30</v>
      </c>
    </row>
    <row r="188" spans="1:22" ht="38.25">
      <c r="A188" s="9">
        <v>180</v>
      </c>
      <c r="B188" s="32" t="s">
        <v>418</v>
      </c>
      <c r="C188" s="32" t="s">
        <v>414</v>
      </c>
      <c r="D188" s="32" t="s">
        <v>38</v>
      </c>
      <c r="E188" s="32" t="s">
        <v>417</v>
      </c>
      <c r="F188" s="32" t="s">
        <v>7</v>
      </c>
      <c r="G188" s="32" t="s">
        <v>17</v>
      </c>
      <c r="H188" s="32" t="s">
        <v>8</v>
      </c>
      <c r="I188" s="24">
        <v>350</v>
      </c>
      <c r="J188" s="10"/>
      <c r="K188" s="10">
        <f t="shared" si="23"/>
        <v>0</v>
      </c>
      <c r="L188" s="10">
        <f t="shared" si="24"/>
        <v>0</v>
      </c>
      <c r="M188" s="10">
        <f t="shared" si="25"/>
        <v>0</v>
      </c>
      <c r="N188" s="10">
        <f t="shared" si="26"/>
        <v>0</v>
      </c>
      <c r="O188" s="10">
        <f t="shared" si="27"/>
        <v>0</v>
      </c>
      <c r="P188" s="10">
        <f t="shared" si="28"/>
        <v>0</v>
      </c>
      <c r="Q188" s="10">
        <f t="shared" si="29"/>
        <v>0</v>
      </c>
      <c r="R188" s="10">
        <f t="shared" si="30"/>
        <v>0</v>
      </c>
      <c r="S188" s="10">
        <f t="shared" si="31"/>
        <v>0</v>
      </c>
      <c r="T188" s="10">
        <f t="shared" si="32"/>
        <v>0</v>
      </c>
      <c r="U188" s="10">
        <f t="shared" si="33"/>
        <v>0</v>
      </c>
      <c r="V188" s="9">
        <v>30</v>
      </c>
    </row>
    <row r="189" spans="1:22" ht="25.5">
      <c r="A189" s="9">
        <v>181</v>
      </c>
      <c r="B189" s="32" t="s">
        <v>420</v>
      </c>
      <c r="C189" s="32" t="s">
        <v>419</v>
      </c>
      <c r="D189" s="32" t="s">
        <v>3</v>
      </c>
      <c r="E189" s="32" t="s">
        <v>25</v>
      </c>
      <c r="F189" s="32" t="s">
        <v>7</v>
      </c>
      <c r="G189" s="32" t="s">
        <v>8</v>
      </c>
      <c r="H189" s="32" t="s">
        <v>8</v>
      </c>
      <c r="I189" s="24">
        <v>6600</v>
      </c>
      <c r="J189" s="10"/>
      <c r="K189" s="10">
        <f t="shared" si="23"/>
        <v>0</v>
      </c>
      <c r="L189" s="10">
        <f t="shared" si="24"/>
        <v>0</v>
      </c>
      <c r="M189" s="10">
        <f t="shared" si="25"/>
        <v>0</v>
      </c>
      <c r="N189" s="10">
        <f t="shared" si="26"/>
        <v>0</v>
      </c>
      <c r="O189" s="10">
        <f t="shared" si="27"/>
        <v>0</v>
      </c>
      <c r="P189" s="10">
        <f t="shared" si="28"/>
        <v>0</v>
      </c>
      <c r="Q189" s="10">
        <f t="shared" si="29"/>
        <v>0</v>
      </c>
      <c r="R189" s="10">
        <f t="shared" si="30"/>
        <v>0</v>
      </c>
      <c r="S189" s="10">
        <f t="shared" si="31"/>
        <v>0</v>
      </c>
      <c r="T189" s="10">
        <f t="shared" si="32"/>
        <v>0</v>
      </c>
      <c r="U189" s="10">
        <f t="shared" si="33"/>
        <v>0</v>
      </c>
      <c r="V189" s="9">
        <v>30</v>
      </c>
    </row>
    <row r="190" spans="1:22" ht="25.5">
      <c r="A190" s="9">
        <v>182</v>
      </c>
      <c r="B190" s="32" t="s">
        <v>421</v>
      </c>
      <c r="C190" s="32" t="s">
        <v>422</v>
      </c>
      <c r="D190" s="32" t="s">
        <v>5</v>
      </c>
      <c r="E190" s="32" t="s">
        <v>51</v>
      </c>
      <c r="F190" s="32" t="s">
        <v>7</v>
      </c>
      <c r="G190" s="32" t="s">
        <v>8</v>
      </c>
      <c r="H190" s="32" t="s">
        <v>8</v>
      </c>
      <c r="I190" s="24">
        <v>595</v>
      </c>
      <c r="J190" s="10"/>
      <c r="K190" s="10">
        <f t="shared" si="23"/>
        <v>0</v>
      </c>
      <c r="L190" s="10">
        <f t="shared" si="24"/>
        <v>0</v>
      </c>
      <c r="M190" s="10">
        <f t="shared" si="25"/>
        <v>0</v>
      </c>
      <c r="N190" s="10">
        <f t="shared" si="26"/>
        <v>0</v>
      </c>
      <c r="O190" s="10">
        <f t="shared" si="27"/>
        <v>0</v>
      </c>
      <c r="P190" s="10">
        <f t="shared" si="28"/>
        <v>0</v>
      </c>
      <c r="Q190" s="10">
        <f t="shared" si="29"/>
        <v>0</v>
      </c>
      <c r="R190" s="10">
        <f t="shared" si="30"/>
        <v>0</v>
      </c>
      <c r="S190" s="10">
        <f t="shared" si="31"/>
        <v>0</v>
      </c>
      <c r="T190" s="10">
        <f t="shared" si="32"/>
        <v>0</v>
      </c>
      <c r="U190" s="10">
        <f t="shared" si="33"/>
        <v>0</v>
      </c>
      <c r="V190" s="9">
        <v>30</v>
      </c>
    </row>
    <row r="191" spans="1:22">
      <c r="A191" s="9">
        <v>183</v>
      </c>
      <c r="B191" s="32" t="s">
        <v>423</v>
      </c>
      <c r="C191" s="32" t="s">
        <v>424</v>
      </c>
      <c r="D191" s="32" t="s">
        <v>3</v>
      </c>
      <c r="E191" s="32" t="s">
        <v>51</v>
      </c>
      <c r="F191" s="32" t="s">
        <v>7</v>
      </c>
      <c r="G191" s="32" t="s">
        <v>8</v>
      </c>
      <c r="H191" s="32" t="s">
        <v>8</v>
      </c>
      <c r="I191" s="24">
        <v>4000</v>
      </c>
      <c r="J191" s="10"/>
      <c r="K191" s="10">
        <f t="shared" si="23"/>
        <v>0</v>
      </c>
      <c r="L191" s="10">
        <f t="shared" si="24"/>
        <v>0</v>
      </c>
      <c r="M191" s="10">
        <f t="shared" si="25"/>
        <v>0</v>
      </c>
      <c r="N191" s="10">
        <f t="shared" si="26"/>
        <v>0</v>
      </c>
      <c r="O191" s="10">
        <f t="shared" si="27"/>
        <v>0</v>
      </c>
      <c r="P191" s="10">
        <f t="shared" si="28"/>
        <v>0</v>
      </c>
      <c r="Q191" s="10">
        <f t="shared" si="29"/>
        <v>0</v>
      </c>
      <c r="R191" s="10">
        <f t="shared" si="30"/>
        <v>0</v>
      </c>
      <c r="S191" s="10">
        <f t="shared" si="31"/>
        <v>0</v>
      </c>
      <c r="T191" s="10">
        <f t="shared" si="32"/>
        <v>0</v>
      </c>
      <c r="U191" s="10">
        <f t="shared" si="33"/>
        <v>0</v>
      </c>
      <c r="V191" s="9">
        <v>30</v>
      </c>
    </row>
    <row r="192" spans="1:22">
      <c r="A192" s="9">
        <v>184</v>
      </c>
      <c r="B192" s="32" t="s">
        <v>425</v>
      </c>
      <c r="C192" s="32" t="s">
        <v>426</v>
      </c>
      <c r="D192" s="32" t="s">
        <v>3</v>
      </c>
      <c r="E192" s="32" t="s">
        <v>15</v>
      </c>
      <c r="F192" s="32" t="s">
        <v>7</v>
      </c>
      <c r="G192" s="32" t="s">
        <v>8</v>
      </c>
      <c r="H192" s="32" t="s">
        <v>8</v>
      </c>
      <c r="I192" s="24">
        <v>650</v>
      </c>
      <c r="J192" s="10"/>
      <c r="K192" s="10">
        <f t="shared" si="23"/>
        <v>0</v>
      </c>
      <c r="L192" s="10">
        <f t="shared" si="24"/>
        <v>0</v>
      </c>
      <c r="M192" s="10">
        <f t="shared" si="25"/>
        <v>0</v>
      </c>
      <c r="N192" s="10">
        <f t="shared" si="26"/>
        <v>0</v>
      </c>
      <c r="O192" s="10">
        <f t="shared" si="27"/>
        <v>0</v>
      </c>
      <c r="P192" s="10">
        <f t="shared" si="28"/>
        <v>0</v>
      </c>
      <c r="Q192" s="10">
        <f t="shared" si="29"/>
        <v>0</v>
      </c>
      <c r="R192" s="10">
        <f t="shared" si="30"/>
        <v>0</v>
      </c>
      <c r="S192" s="10">
        <f t="shared" si="31"/>
        <v>0</v>
      </c>
      <c r="T192" s="10">
        <f t="shared" si="32"/>
        <v>0</v>
      </c>
      <c r="U192" s="10">
        <f t="shared" si="33"/>
        <v>0</v>
      </c>
      <c r="V192" s="9">
        <v>30</v>
      </c>
    </row>
    <row r="193" spans="1:22">
      <c r="A193" s="9">
        <v>185</v>
      </c>
      <c r="B193" s="32" t="s">
        <v>427</v>
      </c>
      <c r="C193" s="32" t="s">
        <v>426</v>
      </c>
      <c r="D193" s="32" t="s">
        <v>428</v>
      </c>
      <c r="E193" s="32" t="s">
        <v>6</v>
      </c>
      <c r="F193" s="32" t="s">
        <v>7</v>
      </c>
      <c r="G193" s="32" t="s">
        <v>8</v>
      </c>
      <c r="H193" s="32" t="s">
        <v>306</v>
      </c>
      <c r="I193" s="24">
        <v>110</v>
      </c>
      <c r="J193" s="10"/>
      <c r="K193" s="10">
        <f t="shared" si="23"/>
        <v>0</v>
      </c>
      <c r="L193" s="10">
        <f t="shared" si="24"/>
        <v>0</v>
      </c>
      <c r="M193" s="10">
        <f t="shared" si="25"/>
        <v>0</v>
      </c>
      <c r="N193" s="10">
        <f t="shared" si="26"/>
        <v>0</v>
      </c>
      <c r="O193" s="10">
        <f t="shared" si="27"/>
        <v>0</v>
      </c>
      <c r="P193" s="10">
        <f t="shared" si="28"/>
        <v>0</v>
      </c>
      <c r="Q193" s="10">
        <f t="shared" si="29"/>
        <v>0</v>
      </c>
      <c r="R193" s="10">
        <f t="shared" si="30"/>
        <v>0</v>
      </c>
      <c r="S193" s="10">
        <f t="shared" si="31"/>
        <v>0</v>
      </c>
      <c r="T193" s="10">
        <f t="shared" si="32"/>
        <v>0</v>
      </c>
      <c r="U193" s="10">
        <f t="shared" si="33"/>
        <v>0</v>
      </c>
      <c r="V193" s="9">
        <v>30</v>
      </c>
    </row>
    <row r="194" spans="1:22" ht="25.5">
      <c r="A194" s="9">
        <v>186</v>
      </c>
      <c r="B194" s="32" t="s">
        <v>429</v>
      </c>
      <c r="C194" s="32" t="s">
        <v>430</v>
      </c>
      <c r="D194" s="32" t="s">
        <v>14</v>
      </c>
      <c r="E194" s="32" t="s">
        <v>431</v>
      </c>
      <c r="F194" s="32" t="s">
        <v>7</v>
      </c>
      <c r="G194" s="32" t="s">
        <v>8</v>
      </c>
      <c r="H194" s="32" t="s">
        <v>8</v>
      </c>
      <c r="I194" s="24">
        <v>3700</v>
      </c>
      <c r="J194" s="10"/>
      <c r="K194" s="10">
        <f t="shared" si="23"/>
        <v>0</v>
      </c>
      <c r="L194" s="10">
        <f t="shared" si="24"/>
        <v>0</v>
      </c>
      <c r="M194" s="10">
        <f t="shared" si="25"/>
        <v>0</v>
      </c>
      <c r="N194" s="10">
        <f t="shared" si="26"/>
        <v>0</v>
      </c>
      <c r="O194" s="10">
        <f t="shared" si="27"/>
        <v>0</v>
      </c>
      <c r="P194" s="10">
        <f t="shared" si="28"/>
        <v>0</v>
      </c>
      <c r="Q194" s="10">
        <f t="shared" si="29"/>
        <v>0</v>
      </c>
      <c r="R194" s="10">
        <f t="shared" si="30"/>
        <v>0</v>
      </c>
      <c r="S194" s="10">
        <f t="shared" si="31"/>
        <v>0</v>
      </c>
      <c r="T194" s="10">
        <f t="shared" si="32"/>
        <v>0</v>
      </c>
      <c r="U194" s="10">
        <f t="shared" si="33"/>
        <v>0</v>
      </c>
      <c r="V194" s="9">
        <v>30</v>
      </c>
    </row>
    <row r="195" spans="1:22" ht="25.5">
      <c r="A195" s="9">
        <v>187</v>
      </c>
      <c r="B195" s="32" t="s">
        <v>432</v>
      </c>
      <c r="C195" s="32" t="s">
        <v>430</v>
      </c>
      <c r="D195" s="32" t="s">
        <v>5</v>
      </c>
      <c r="E195" s="32" t="s">
        <v>431</v>
      </c>
      <c r="F195" s="32" t="s">
        <v>7</v>
      </c>
      <c r="G195" s="32" t="s">
        <v>8</v>
      </c>
      <c r="H195" s="32" t="s">
        <v>8</v>
      </c>
      <c r="I195" s="24">
        <v>3250</v>
      </c>
      <c r="J195" s="10"/>
      <c r="K195" s="10">
        <f t="shared" si="23"/>
        <v>0</v>
      </c>
      <c r="L195" s="10">
        <f t="shared" si="24"/>
        <v>0</v>
      </c>
      <c r="M195" s="10">
        <f t="shared" si="25"/>
        <v>0</v>
      </c>
      <c r="N195" s="10">
        <f t="shared" si="26"/>
        <v>0</v>
      </c>
      <c r="O195" s="10">
        <f t="shared" si="27"/>
        <v>0</v>
      </c>
      <c r="P195" s="10">
        <f t="shared" si="28"/>
        <v>0</v>
      </c>
      <c r="Q195" s="10">
        <f t="shared" si="29"/>
        <v>0</v>
      </c>
      <c r="R195" s="10">
        <f t="shared" si="30"/>
        <v>0</v>
      </c>
      <c r="S195" s="10">
        <f t="shared" si="31"/>
        <v>0</v>
      </c>
      <c r="T195" s="10">
        <f t="shared" si="32"/>
        <v>0</v>
      </c>
      <c r="U195" s="10">
        <f t="shared" si="33"/>
        <v>0</v>
      </c>
      <c r="V195" s="9">
        <v>30</v>
      </c>
    </row>
    <row r="196" spans="1:22" ht="25.5">
      <c r="A196" s="9">
        <v>188</v>
      </c>
      <c r="B196" s="32" t="s">
        <v>433</v>
      </c>
      <c r="C196" s="32" t="s">
        <v>430</v>
      </c>
      <c r="D196" s="32" t="s">
        <v>3</v>
      </c>
      <c r="E196" s="32" t="s">
        <v>431</v>
      </c>
      <c r="F196" s="32" t="s">
        <v>7</v>
      </c>
      <c r="G196" s="32" t="s">
        <v>8</v>
      </c>
      <c r="H196" s="32" t="s">
        <v>8</v>
      </c>
      <c r="I196" s="24">
        <v>8800</v>
      </c>
      <c r="J196" s="10"/>
      <c r="K196" s="10">
        <f t="shared" si="23"/>
        <v>0</v>
      </c>
      <c r="L196" s="10">
        <f t="shared" si="24"/>
        <v>0</v>
      </c>
      <c r="M196" s="10">
        <f t="shared" si="25"/>
        <v>0</v>
      </c>
      <c r="N196" s="10">
        <f t="shared" si="26"/>
        <v>0</v>
      </c>
      <c r="O196" s="10">
        <f t="shared" si="27"/>
        <v>0</v>
      </c>
      <c r="P196" s="10">
        <f t="shared" si="28"/>
        <v>0</v>
      </c>
      <c r="Q196" s="10">
        <f t="shared" si="29"/>
        <v>0</v>
      </c>
      <c r="R196" s="10">
        <f t="shared" si="30"/>
        <v>0</v>
      </c>
      <c r="S196" s="10">
        <f t="shared" si="31"/>
        <v>0</v>
      </c>
      <c r="T196" s="10">
        <f t="shared" si="32"/>
        <v>0</v>
      </c>
      <c r="U196" s="10">
        <f t="shared" si="33"/>
        <v>0</v>
      </c>
      <c r="V196" s="9">
        <v>30</v>
      </c>
    </row>
    <row r="197" spans="1:22">
      <c r="A197" s="9">
        <v>189</v>
      </c>
      <c r="B197" s="32" t="s">
        <v>434</v>
      </c>
      <c r="C197" s="32" t="s">
        <v>435</v>
      </c>
      <c r="D197" s="32" t="s">
        <v>3</v>
      </c>
      <c r="E197" s="32" t="s">
        <v>431</v>
      </c>
      <c r="F197" s="32" t="s">
        <v>7</v>
      </c>
      <c r="G197" s="32" t="s">
        <v>8</v>
      </c>
      <c r="H197" s="32" t="s">
        <v>8</v>
      </c>
      <c r="I197" s="24">
        <v>5250</v>
      </c>
      <c r="J197" s="10"/>
      <c r="K197" s="10">
        <f t="shared" si="23"/>
        <v>0</v>
      </c>
      <c r="L197" s="10">
        <f t="shared" si="24"/>
        <v>0</v>
      </c>
      <c r="M197" s="10">
        <f t="shared" si="25"/>
        <v>0</v>
      </c>
      <c r="N197" s="10">
        <f t="shared" si="26"/>
        <v>0</v>
      </c>
      <c r="O197" s="10">
        <f t="shared" si="27"/>
        <v>0</v>
      </c>
      <c r="P197" s="10">
        <f t="shared" si="28"/>
        <v>0</v>
      </c>
      <c r="Q197" s="10">
        <f t="shared" si="29"/>
        <v>0</v>
      </c>
      <c r="R197" s="10">
        <f t="shared" si="30"/>
        <v>0</v>
      </c>
      <c r="S197" s="10">
        <f t="shared" si="31"/>
        <v>0</v>
      </c>
      <c r="T197" s="10">
        <f t="shared" si="32"/>
        <v>0</v>
      </c>
      <c r="U197" s="10">
        <f t="shared" si="33"/>
        <v>0</v>
      </c>
      <c r="V197" s="9">
        <v>30</v>
      </c>
    </row>
    <row r="198" spans="1:22">
      <c r="A198" s="9">
        <v>190</v>
      </c>
      <c r="B198" s="32" t="s">
        <v>436</v>
      </c>
      <c r="C198" s="32" t="s">
        <v>435</v>
      </c>
      <c r="D198" s="32" t="s">
        <v>38</v>
      </c>
      <c r="E198" s="32" t="s">
        <v>431</v>
      </c>
      <c r="F198" s="32" t="s">
        <v>7</v>
      </c>
      <c r="G198" s="32" t="s">
        <v>8</v>
      </c>
      <c r="H198" s="32" t="s">
        <v>8</v>
      </c>
      <c r="I198" s="24">
        <v>3445</v>
      </c>
      <c r="J198" s="10"/>
      <c r="K198" s="10">
        <f t="shared" si="23"/>
        <v>0</v>
      </c>
      <c r="L198" s="10">
        <f t="shared" si="24"/>
        <v>0</v>
      </c>
      <c r="M198" s="10">
        <f t="shared" si="25"/>
        <v>0</v>
      </c>
      <c r="N198" s="10">
        <f t="shared" si="26"/>
        <v>0</v>
      </c>
      <c r="O198" s="10">
        <f t="shared" si="27"/>
        <v>0</v>
      </c>
      <c r="P198" s="10">
        <f t="shared" si="28"/>
        <v>0</v>
      </c>
      <c r="Q198" s="10">
        <f t="shared" si="29"/>
        <v>0</v>
      </c>
      <c r="R198" s="10">
        <f t="shared" si="30"/>
        <v>0</v>
      </c>
      <c r="S198" s="10">
        <f t="shared" si="31"/>
        <v>0</v>
      </c>
      <c r="T198" s="10">
        <f t="shared" si="32"/>
        <v>0</v>
      </c>
      <c r="U198" s="10">
        <f t="shared" si="33"/>
        <v>0</v>
      </c>
      <c r="V198" s="9">
        <v>30</v>
      </c>
    </row>
    <row r="199" spans="1:22" ht="38.25">
      <c r="A199" s="9">
        <v>191</v>
      </c>
      <c r="B199" s="32" t="s">
        <v>437</v>
      </c>
      <c r="C199" s="32" t="s">
        <v>438</v>
      </c>
      <c r="D199" s="32" t="s">
        <v>3</v>
      </c>
      <c r="E199" s="32" t="s">
        <v>439</v>
      </c>
      <c r="F199" s="32" t="s">
        <v>7</v>
      </c>
      <c r="G199" s="32" t="s">
        <v>17</v>
      </c>
      <c r="H199" s="32" t="s">
        <v>8</v>
      </c>
      <c r="I199" s="24">
        <v>4987</v>
      </c>
      <c r="J199" s="10"/>
      <c r="K199" s="10">
        <f t="shared" si="23"/>
        <v>0</v>
      </c>
      <c r="L199" s="10">
        <f t="shared" si="24"/>
        <v>0</v>
      </c>
      <c r="M199" s="10">
        <f t="shared" si="25"/>
        <v>0</v>
      </c>
      <c r="N199" s="10">
        <f t="shared" si="26"/>
        <v>0</v>
      </c>
      <c r="O199" s="10">
        <f t="shared" si="27"/>
        <v>0</v>
      </c>
      <c r="P199" s="10">
        <f t="shared" si="28"/>
        <v>0</v>
      </c>
      <c r="Q199" s="10">
        <f t="shared" si="29"/>
        <v>0</v>
      </c>
      <c r="R199" s="10">
        <f t="shared" si="30"/>
        <v>0</v>
      </c>
      <c r="S199" s="10">
        <f t="shared" si="31"/>
        <v>0</v>
      </c>
      <c r="T199" s="10">
        <f t="shared" si="32"/>
        <v>0</v>
      </c>
      <c r="U199" s="10">
        <f t="shared" si="33"/>
        <v>0</v>
      </c>
      <c r="V199" s="9">
        <v>30</v>
      </c>
    </row>
    <row r="200" spans="1:22" ht="38.25">
      <c r="A200" s="9">
        <v>192</v>
      </c>
      <c r="B200" s="32" t="s">
        <v>440</v>
      </c>
      <c r="C200" s="32" t="s">
        <v>441</v>
      </c>
      <c r="D200" s="32" t="s">
        <v>3</v>
      </c>
      <c r="E200" s="32" t="s">
        <v>442</v>
      </c>
      <c r="F200" s="32" t="s">
        <v>7</v>
      </c>
      <c r="G200" s="32" t="s">
        <v>8</v>
      </c>
      <c r="H200" s="32" t="s">
        <v>8</v>
      </c>
      <c r="I200" s="24">
        <v>8557</v>
      </c>
      <c r="J200" s="10"/>
      <c r="K200" s="10">
        <f t="shared" si="23"/>
        <v>0</v>
      </c>
      <c r="L200" s="10">
        <f t="shared" si="24"/>
        <v>0</v>
      </c>
      <c r="M200" s="10">
        <f t="shared" si="25"/>
        <v>0</v>
      </c>
      <c r="N200" s="10">
        <f t="shared" si="26"/>
        <v>0</v>
      </c>
      <c r="O200" s="10">
        <f t="shared" si="27"/>
        <v>0</v>
      </c>
      <c r="P200" s="10">
        <f t="shared" si="28"/>
        <v>0</v>
      </c>
      <c r="Q200" s="10">
        <f t="shared" si="29"/>
        <v>0</v>
      </c>
      <c r="R200" s="10">
        <f t="shared" si="30"/>
        <v>0</v>
      </c>
      <c r="S200" s="10">
        <f t="shared" si="31"/>
        <v>0</v>
      </c>
      <c r="T200" s="10">
        <f t="shared" si="32"/>
        <v>0</v>
      </c>
      <c r="U200" s="10">
        <f t="shared" si="33"/>
        <v>0</v>
      </c>
      <c r="V200" s="9">
        <v>30</v>
      </c>
    </row>
    <row r="201" spans="1:22" ht="25.5">
      <c r="A201" s="9">
        <v>193</v>
      </c>
      <c r="B201" s="32" t="s">
        <v>443</v>
      </c>
      <c r="C201" s="32" t="s">
        <v>444</v>
      </c>
      <c r="D201" s="32" t="s">
        <v>9</v>
      </c>
      <c r="E201" s="32" t="s">
        <v>445</v>
      </c>
      <c r="F201" s="32" t="s">
        <v>7</v>
      </c>
      <c r="G201" s="32" t="s">
        <v>8</v>
      </c>
      <c r="H201" s="32" t="s">
        <v>8</v>
      </c>
      <c r="I201" s="24">
        <v>5964</v>
      </c>
      <c r="J201" s="10"/>
      <c r="K201" s="10">
        <f t="shared" si="23"/>
        <v>0</v>
      </c>
      <c r="L201" s="10">
        <f t="shared" si="24"/>
        <v>0</v>
      </c>
      <c r="M201" s="10">
        <f t="shared" si="25"/>
        <v>0</v>
      </c>
      <c r="N201" s="10">
        <f t="shared" si="26"/>
        <v>0</v>
      </c>
      <c r="O201" s="10">
        <f t="shared" si="27"/>
        <v>0</v>
      </c>
      <c r="P201" s="10">
        <f t="shared" si="28"/>
        <v>0</v>
      </c>
      <c r="Q201" s="10">
        <f t="shared" si="29"/>
        <v>0</v>
      </c>
      <c r="R201" s="10">
        <f t="shared" si="30"/>
        <v>0</v>
      </c>
      <c r="S201" s="10">
        <f t="shared" si="31"/>
        <v>0</v>
      </c>
      <c r="T201" s="10">
        <f t="shared" si="32"/>
        <v>0</v>
      </c>
      <c r="U201" s="10">
        <f t="shared" si="33"/>
        <v>0</v>
      </c>
      <c r="V201" s="9">
        <v>30</v>
      </c>
    </row>
    <row r="202" spans="1:22" ht="25.5">
      <c r="A202" s="9">
        <v>194</v>
      </c>
      <c r="B202" s="32" t="s">
        <v>446</v>
      </c>
      <c r="C202" s="32" t="s">
        <v>444</v>
      </c>
      <c r="D202" s="32" t="s">
        <v>38</v>
      </c>
      <c r="E202" s="32" t="s">
        <v>445</v>
      </c>
      <c r="F202" s="32" t="s">
        <v>7</v>
      </c>
      <c r="G202" s="32" t="s">
        <v>8</v>
      </c>
      <c r="H202" s="32" t="s">
        <v>8</v>
      </c>
      <c r="I202" s="24">
        <v>6453</v>
      </c>
      <c r="J202" s="10"/>
      <c r="K202" s="10">
        <f t="shared" ref="K202:K265" si="34">J202/4</f>
        <v>0</v>
      </c>
      <c r="L202" s="10">
        <f t="shared" ref="L202:L265" si="35">J202/4</f>
        <v>0</v>
      </c>
      <c r="M202" s="10">
        <f t="shared" ref="M202:M265" si="36">J202/4</f>
        <v>0</v>
      </c>
      <c r="N202" s="10">
        <f t="shared" ref="N202:N265" si="37">J202/4</f>
        <v>0</v>
      </c>
      <c r="O202" s="10">
        <f t="shared" ref="O202:O265" si="38">J202</f>
        <v>0</v>
      </c>
      <c r="P202" s="10">
        <f t="shared" ref="P202:P265" si="39">O202/4</f>
        <v>0</v>
      </c>
      <c r="Q202" s="10">
        <f t="shared" ref="Q202:Q265" si="40">O202/4</f>
        <v>0</v>
      </c>
      <c r="R202" s="10">
        <f t="shared" ref="R202:R265" si="41">O202/4</f>
        <v>0</v>
      </c>
      <c r="S202" s="10">
        <f t="shared" ref="S202:S265" si="42">O202/4</f>
        <v>0</v>
      </c>
      <c r="T202" s="10">
        <f t="shared" ref="T202:T265" si="43">J202+O202</f>
        <v>0</v>
      </c>
      <c r="U202" s="10">
        <f t="shared" ref="U202:U265" si="44">I202*T202</f>
        <v>0</v>
      </c>
      <c r="V202" s="9">
        <v>30</v>
      </c>
    </row>
    <row r="203" spans="1:22" ht="25.5">
      <c r="A203" s="9">
        <v>195</v>
      </c>
      <c r="B203" s="32" t="s">
        <v>447</v>
      </c>
      <c r="C203" s="32" t="s">
        <v>448</v>
      </c>
      <c r="D203" s="32" t="s">
        <v>3</v>
      </c>
      <c r="E203" s="32" t="s">
        <v>449</v>
      </c>
      <c r="F203" s="32" t="s">
        <v>7</v>
      </c>
      <c r="G203" s="32" t="s">
        <v>8</v>
      </c>
      <c r="H203" s="32" t="s">
        <v>8</v>
      </c>
      <c r="I203" s="24">
        <v>8800</v>
      </c>
      <c r="J203" s="10"/>
      <c r="K203" s="10">
        <f t="shared" si="34"/>
        <v>0</v>
      </c>
      <c r="L203" s="10">
        <f t="shared" si="35"/>
        <v>0</v>
      </c>
      <c r="M203" s="10">
        <f t="shared" si="36"/>
        <v>0</v>
      </c>
      <c r="N203" s="10">
        <f t="shared" si="37"/>
        <v>0</v>
      </c>
      <c r="O203" s="10">
        <f t="shared" si="38"/>
        <v>0</v>
      </c>
      <c r="P203" s="10">
        <f t="shared" si="39"/>
        <v>0</v>
      </c>
      <c r="Q203" s="10">
        <f t="shared" si="40"/>
        <v>0</v>
      </c>
      <c r="R203" s="10">
        <f t="shared" si="41"/>
        <v>0</v>
      </c>
      <c r="S203" s="10">
        <f t="shared" si="42"/>
        <v>0</v>
      </c>
      <c r="T203" s="10">
        <f t="shared" si="43"/>
        <v>0</v>
      </c>
      <c r="U203" s="10">
        <f t="shared" si="44"/>
        <v>0</v>
      </c>
      <c r="V203" s="9">
        <v>30</v>
      </c>
    </row>
    <row r="204" spans="1:22">
      <c r="A204" s="9">
        <v>196</v>
      </c>
      <c r="B204" s="32" t="s">
        <v>450</v>
      </c>
      <c r="C204" s="32" t="s">
        <v>451</v>
      </c>
      <c r="D204" s="32" t="s">
        <v>38</v>
      </c>
      <c r="E204" s="32" t="s">
        <v>32</v>
      </c>
      <c r="F204" s="32" t="s">
        <v>7</v>
      </c>
      <c r="G204" s="32" t="s">
        <v>8</v>
      </c>
      <c r="H204" s="32" t="s">
        <v>8</v>
      </c>
      <c r="I204" s="24">
        <v>1044</v>
      </c>
      <c r="J204" s="10"/>
      <c r="K204" s="10">
        <f t="shared" si="34"/>
        <v>0</v>
      </c>
      <c r="L204" s="10">
        <f t="shared" si="35"/>
        <v>0</v>
      </c>
      <c r="M204" s="10">
        <f t="shared" si="36"/>
        <v>0</v>
      </c>
      <c r="N204" s="10">
        <f t="shared" si="37"/>
        <v>0</v>
      </c>
      <c r="O204" s="10">
        <f t="shared" si="38"/>
        <v>0</v>
      </c>
      <c r="P204" s="10">
        <f t="shared" si="39"/>
        <v>0</v>
      </c>
      <c r="Q204" s="10">
        <f t="shared" si="40"/>
        <v>0</v>
      </c>
      <c r="R204" s="10">
        <f t="shared" si="41"/>
        <v>0</v>
      </c>
      <c r="S204" s="10">
        <f t="shared" si="42"/>
        <v>0</v>
      </c>
      <c r="T204" s="10">
        <f t="shared" si="43"/>
        <v>0</v>
      </c>
      <c r="U204" s="10">
        <f t="shared" si="44"/>
        <v>0</v>
      </c>
      <c r="V204" s="9">
        <v>30</v>
      </c>
    </row>
    <row r="205" spans="1:22">
      <c r="A205" s="9">
        <v>197</v>
      </c>
      <c r="B205" s="32" t="s">
        <v>452</v>
      </c>
      <c r="C205" s="32" t="s">
        <v>453</v>
      </c>
      <c r="D205" s="32" t="s">
        <v>38</v>
      </c>
      <c r="E205" s="32" t="s">
        <v>1096</v>
      </c>
      <c r="F205" s="32" t="s">
        <v>7</v>
      </c>
      <c r="G205" s="32" t="s">
        <v>8</v>
      </c>
      <c r="H205" s="32" t="s">
        <v>8</v>
      </c>
      <c r="I205" s="24">
        <v>550</v>
      </c>
      <c r="J205" s="10"/>
      <c r="K205" s="10">
        <f t="shared" si="34"/>
        <v>0</v>
      </c>
      <c r="L205" s="10">
        <f t="shared" si="35"/>
        <v>0</v>
      </c>
      <c r="M205" s="10">
        <f t="shared" si="36"/>
        <v>0</v>
      </c>
      <c r="N205" s="10">
        <f t="shared" si="37"/>
        <v>0</v>
      </c>
      <c r="O205" s="10">
        <f t="shared" si="38"/>
        <v>0</v>
      </c>
      <c r="P205" s="10">
        <f t="shared" si="39"/>
        <v>0</v>
      </c>
      <c r="Q205" s="10">
        <f t="shared" si="40"/>
        <v>0</v>
      </c>
      <c r="R205" s="10">
        <f t="shared" si="41"/>
        <v>0</v>
      </c>
      <c r="S205" s="10">
        <f t="shared" si="42"/>
        <v>0</v>
      </c>
      <c r="T205" s="10">
        <f t="shared" si="43"/>
        <v>0</v>
      </c>
      <c r="U205" s="10">
        <f t="shared" si="44"/>
        <v>0</v>
      </c>
      <c r="V205" s="9">
        <v>30</v>
      </c>
    </row>
    <row r="206" spans="1:22" ht="25.5">
      <c r="A206" s="9">
        <v>198</v>
      </c>
      <c r="B206" s="32" t="s">
        <v>454</v>
      </c>
      <c r="C206" s="32" t="s">
        <v>455</v>
      </c>
      <c r="D206" s="32" t="s">
        <v>3</v>
      </c>
      <c r="E206" s="32" t="s">
        <v>456</v>
      </c>
      <c r="F206" s="32" t="s">
        <v>7</v>
      </c>
      <c r="G206" s="32" t="s">
        <v>8</v>
      </c>
      <c r="H206" s="32" t="s">
        <v>8</v>
      </c>
      <c r="I206" s="24">
        <v>2373</v>
      </c>
      <c r="J206" s="10"/>
      <c r="K206" s="10">
        <f t="shared" si="34"/>
        <v>0</v>
      </c>
      <c r="L206" s="10">
        <f t="shared" si="35"/>
        <v>0</v>
      </c>
      <c r="M206" s="10">
        <f t="shared" si="36"/>
        <v>0</v>
      </c>
      <c r="N206" s="10">
        <f t="shared" si="37"/>
        <v>0</v>
      </c>
      <c r="O206" s="10">
        <f t="shared" si="38"/>
        <v>0</v>
      </c>
      <c r="P206" s="10">
        <f t="shared" si="39"/>
        <v>0</v>
      </c>
      <c r="Q206" s="10">
        <f t="shared" si="40"/>
        <v>0</v>
      </c>
      <c r="R206" s="10">
        <f t="shared" si="41"/>
        <v>0</v>
      </c>
      <c r="S206" s="10">
        <f t="shared" si="42"/>
        <v>0</v>
      </c>
      <c r="T206" s="10">
        <f t="shared" si="43"/>
        <v>0</v>
      </c>
      <c r="U206" s="10">
        <f t="shared" si="44"/>
        <v>0</v>
      </c>
      <c r="V206" s="9">
        <v>30</v>
      </c>
    </row>
    <row r="207" spans="1:22" ht="25.5">
      <c r="A207" s="9">
        <v>199</v>
      </c>
      <c r="B207" s="32" t="s">
        <v>457</v>
      </c>
      <c r="C207" s="32" t="s">
        <v>455</v>
      </c>
      <c r="D207" s="32" t="s">
        <v>14</v>
      </c>
      <c r="E207" s="32" t="s">
        <v>456</v>
      </c>
      <c r="F207" s="32" t="s">
        <v>7</v>
      </c>
      <c r="G207" s="32" t="s">
        <v>8</v>
      </c>
      <c r="H207" s="32" t="s">
        <v>8</v>
      </c>
      <c r="I207" s="24">
        <v>2150</v>
      </c>
      <c r="J207" s="10"/>
      <c r="K207" s="10">
        <f t="shared" si="34"/>
        <v>0</v>
      </c>
      <c r="L207" s="10">
        <f t="shared" si="35"/>
        <v>0</v>
      </c>
      <c r="M207" s="10">
        <f t="shared" si="36"/>
        <v>0</v>
      </c>
      <c r="N207" s="10">
        <f t="shared" si="37"/>
        <v>0</v>
      </c>
      <c r="O207" s="10">
        <f t="shared" si="38"/>
        <v>0</v>
      </c>
      <c r="P207" s="10">
        <f t="shared" si="39"/>
        <v>0</v>
      </c>
      <c r="Q207" s="10">
        <f t="shared" si="40"/>
        <v>0</v>
      </c>
      <c r="R207" s="10">
        <f t="shared" si="41"/>
        <v>0</v>
      </c>
      <c r="S207" s="10">
        <f t="shared" si="42"/>
        <v>0</v>
      </c>
      <c r="T207" s="10">
        <f t="shared" si="43"/>
        <v>0</v>
      </c>
      <c r="U207" s="10">
        <f t="shared" si="44"/>
        <v>0</v>
      </c>
      <c r="V207" s="9">
        <v>30</v>
      </c>
    </row>
    <row r="208" spans="1:22">
      <c r="A208" s="9">
        <v>200</v>
      </c>
      <c r="B208" s="32" t="s">
        <v>458</v>
      </c>
      <c r="C208" s="32" t="s">
        <v>459</v>
      </c>
      <c r="D208" s="32" t="s">
        <v>14</v>
      </c>
      <c r="E208" s="32" t="s">
        <v>460</v>
      </c>
      <c r="F208" s="32" t="s">
        <v>7</v>
      </c>
      <c r="G208" s="32" t="s">
        <v>8</v>
      </c>
      <c r="H208" s="32" t="s">
        <v>8</v>
      </c>
      <c r="I208" s="24">
        <v>2850</v>
      </c>
      <c r="J208" s="10"/>
      <c r="K208" s="10">
        <f t="shared" si="34"/>
        <v>0</v>
      </c>
      <c r="L208" s="10">
        <f t="shared" si="35"/>
        <v>0</v>
      </c>
      <c r="M208" s="10">
        <f t="shared" si="36"/>
        <v>0</v>
      </c>
      <c r="N208" s="10">
        <f t="shared" si="37"/>
        <v>0</v>
      </c>
      <c r="O208" s="10">
        <f t="shared" si="38"/>
        <v>0</v>
      </c>
      <c r="P208" s="10">
        <f t="shared" si="39"/>
        <v>0</v>
      </c>
      <c r="Q208" s="10">
        <f t="shared" si="40"/>
        <v>0</v>
      </c>
      <c r="R208" s="10">
        <f t="shared" si="41"/>
        <v>0</v>
      </c>
      <c r="S208" s="10">
        <f t="shared" si="42"/>
        <v>0</v>
      </c>
      <c r="T208" s="10">
        <f t="shared" si="43"/>
        <v>0</v>
      </c>
      <c r="U208" s="10">
        <f t="shared" si="44"/>
        <v>0</v>
      </c>
      <c r="V208" s="9">
        <v>30</v>
      </c>
    </row>
    <row r="209" spans="1:22" ht="38.25">
      <c r="A209" s="9">
        <v>201</v>
      </c>
      <c r="B209" s="32" t="s">
        <v>461</v>
      </c>
      <c r="C209" s="32" t="s">
        <v>462</v>
      </c>
      <c r="D209" s="32" t="s">
        <v>14</v>
      </c>
      <c r="E209" s="32" t="s">
        <v>1092</v>
      </c>
      <c r="F209" s="32" t="s">
        <v>7</v>
      </c>
      <c r="G209" s="32" t="s">
        <v>8</v>
      </c>
      <c r="H209" s="32" t="s">
        <v>8</v>
      </c>
      <c r="I209" s="24">
        <v>3940</v>
      </c>
      <c r="J209" s="10"/>
      <c r="K209" s="10">
        <f t="shared" si="34"/>
        <v>0</v>
      </c>
      <c r="L209" s="10">
        <f t="shared" si="35"/>
        <v>0</v>
      </c>
      <c r="M209" s="10">
        <f t="shared" si="36"/>
        <v>0</v>
      </c>
      <c r="N209" s="10">
        <f t="shared" si="37"/>
        <v>0</v>
      </c>
      <c r="O209" s="10">
        <f t="shared" si="38"/>
        <v>0</v>
      </c>
      <c r="P209" s="10">
        <f t="shared" si="39"/>
        <v>0</v>
      </c>
      <c r="Q209" s="10">
        <f t="shared" si="40"/>
        <v>0</v>
      </c>
      <c r="R209" s="10">
        <f t="shared" si="41"/>
        <v>0</v>
      </c>
      <c r="S209" s="10">
        <f t="shared" si="42"/>
        <v>0</v>
      </c>
      <c r="T209" s="10">
        <f t="shared" si="43"/>
        <v>0</v>
      </c>
      <c r="U209" s="10">
        <f t="shared" si="44"/>
        <v>0</v>
      </c>
      <c r="V209" s="9">
        <v>30</v>
      </c>
    </row>
    <row r="210" spans="1:22" ht="38.25">
      <c r="A210" s="9">
        <v>202</v>
      </c>
      <c r="B210" s="32" t="s">
        <v>463</v>
      </c>
      <c r="C210" s="32" t="s">
        <v>462</v>
      </c>
      <c r="D210" s="32" t="s">
        <v>5</v>
      </c>
      <c r="E210" s="32" t="s">
        <v>1091</v>
      </c>
      <c r="F210" s="32" t="s">
        <v>7</v>
      </c>
      <c r="G210" s="32" t="s">
        <v>8</v>
      </c>
      <c r="H210" s="32" t="s">
        <v>8</v>
      </c>
      <c r="I210" s="24">
        <v>3192</v>
      </c>
      <c r="J210" s="10"/>
      <c r="K210" s="10">
        <f t="shared" si="34"/>
        <v>0</v>
      </c>
      <c r="L210" s="10">
        <f t="shared" si="35"/>
        <v>0</v>
      </c>
      <c r="M210" s="10">
        <f t="shared" si="36"/>
        <v>0</v>
      </c>
      <c r="N210" s="10">
        <f t="shared" si="37"/>
        <v>0</v>
      </c>
      <c r="O210" s="10">
        <f t="shared" si="38"/>
        <v>0</v>
      </c>
      <c r="P210" s="10">
        <f t="shared" si="39"/>
        <v>0</v>
      </c>
      <c r="Q210" s="10">
        <f t="shared" si="40"/>
        <v>0</v>
      </c>
      <c r="R210" s="10">
        <f t="shared" si="41"/>
        <v>0</v>
      </c>
      <c r="S210" s="10">
        <f t="shared" si="42"/>
        <v>0</v>
      </c>
      <c r="T210" s="10">
        <f t="shared" si="43"/>
        <v>0</v>
      </c>
      <c r="U210" s="10">
        <f t="shared" si="44"/>
        <v>0</v>
      </c>
      <c r="V210" s="9">
        <v>30</v>
      </c>
    </row>
    <row r="211" spans="1:22">
      <c r="A211" s="9">
        <v>203</v>
      </c>
      <c r="B211" s="32" t="s">
        <v>464</v>
      </c>
      <c r="C211" s="32" t="s">
        <v>465</v>
      </c>
      <c r="D211" s="32" t="s">
        <v>3</v>
      </c>
      <c r="E211" s="32" t="s">
        <v>40</v>
      </c>
      <c r="F211" s="32" t="s">
        <v>7</v>
      </c>
      <c r="G211" s="32" t="s">
        <v>8</v>
      </c>
      <c r="H211" s="32" t="s">
        <v>8</v>
      </c>
      <c r="I211" s="24">
        <v>640</v>
      </c>
      <c r="J211" s="10"/>
      <c r="K211" s="10">
        <f t="shared" si="34"/>
        <v>0</v>
      </c>
      <c r="L211" s="10">
        <f t="shared" si="35"/>
        <v>0</v>
      </c>
      <c r="M211" s="10">
        <f t="shared" si="36"/>
        <v>0</v>
      </c>
      <c r="N211" s="10">
        <f t="shared" si="37"/>
        <v>0</v>
      </c>
      <c r="O211" s="10">
        <f t="shared" si="38"/>
        <v>0</v>
      </c>
      <c r="P211" s="10">
        <f t="shared" si="39"/>
        <v>0</v>
      </c>
      <c r="Q211" s="10">
        <f t="shared" si="40"/>
        <v>0</v>
      </c>
      <c r="R211" s="10">
        <f t="shared" si="41"/>
        <v>0</v>
      </c>
      <c r="S211" s="10">
        <f t="shared" si="42"/>
        <v>0</v>
      </c>
      <c r="T211" s="10">
        <f t="shared" si="43"/>
        <v>0</v>
      </c>
      <c r="U211" s="10">
        <f t="shared" si="44"/>
        <v>0</v>
      </c>
      <c r="V211" s="9">
        <v>30</v>
      </c>
    </row>
    <row r="212" spans="1:22" ht="25.5">
      <c r="A212" s="9">
        <v>204</v>
      </c>
      <c r="B212" s="32" t="s">
        <v>466</v>
      </c>
      <c r="C212" s="32" t="s">
        <v>467</v>
      </c>
      <c r="D212" s="32" t="s">
        <v>5</v>
      </c>
      <c r="E212" s="32" t="s">
        <v>468</v>
      </c>
      <c r="F212" s="32" t="s">
        <v>7</v>
      </c>
      <c r="G212" s="32" t="s">
        <v>8</v>
      </c>
      <c r="H212" s="32" t="s">
        <v>8</v>
      </c>
      <c r="I212" s="24">
        <v>987</v>
      </c>
      <c r="J212" s="10"/>
      <c r="K212" s="10">
        <f t="shared" si="34"/>
        <v>0</v>
      </c>
      <c r="L212" s="10">
        <f t="shared" si="35"/>
        <v>0</v>
      </c>
      <c r="M212" s="10">
        <f t="shared" si="36"/>
        <v>0</v>
      </c>
      <c r="N212" s="10">
        <f t="shared" si="37"/>
        <v>0</v>
      </c>
      <c r="O212" s="10">
        <f t="shared" si="38"/>
        <v>0</v>
      </c>
      <c r="P212" s="10">
        <f t="shared" si="39"/>
        <v>0</v>
      </c>
      <c r="Q212" s="10">
        <f t="shared" si="40"/>
        <v>0</v>
      </c>
      <c r="R212" s="10">
        <f t="shared" si="41"/>
        <v>0</v>
      </c>
      <c r="S212" s="10">
        <f t="shared" si="42"/>
        <v>0</v>
      </c>
      <c r="T212" s="10">
        <f t="shared" si="43"/>
        <v>0</v>
      </c>
      <c r="U212" s="10">
        <f t="shared" si="44"/>
        <v>0</v>
      </c>
      <c r="V212" s="9">
        <v>30</v>
      </c>
    </row>
    <row r="213" spans="1:22" ht="25.5">
      <c r="A213" s="9">
        <v>205</v>
      </c>
      <c r="B213" s="32" t="s">
        <v>469</v>
      </c>
      <c r="C213" s="32" t="s">
        <v>467</v>
      </c>
      <c r="D213" s="32" t="s">
        <v>5</v>
      </c>
      <c r="E213" s="32" t="s">
        <v>470</v>
      </c>
      <c r="F213" s="32" t="s">
        <v>7</v>
      </c>
      <c r="G213" s="32" t="s">
        <v>8</v>
      </c>
      <c r="H213" s="32" t="s">
        <v>8</v>
      </c>
      <c r="I213" s="24">
        <v>1450</v>
      </c>
      <c r="J213" s="10"/>
      <c r="K213" s="10">
        <f t="shared" si="34"/>
        <v>0</v>
      </c>
      <c r="L213" s="10">
        <f t="shared" si="35"/>
        <v>0</v>
      </c>
      <c r="M213" s="10">
        <f t="shared" si="36"/>
        <v>0</v>
      </c>
      <c r="N213" s="10">
        <f t="shared" si="37"/>
        <v>0</v>
      </c>
      <c r="O213" s="10">
        <f t="shared" si="38"/>
        <v>0</v>
      </c>
      <c r="P213" s="10">
        <f t="shared" si="39"/>
        <v>0</v>
      </c>
      <c r="Q213" s="10">
        <f t="shared" si="40"/>
        <v>0</v>
      </c>
      <c r="R213" s="10">
        <f t="shared" si="41"/>
        <v>0</v>
      </c>
      <c r="S213" s="10">
        <f t="shared" si="42"/>
        <v>0</v>
      </c>
      <c r="T213" s="10">
        <f t="shared" si="43"/>
        <v>0</v>
      </c>
      <c r="U213" s="10">
        <f t="shared" si="44"/>
        <v>0</v>
      </c>
      <c r="V213" s="9">
        <v>30</v>
      </c>
    </row>
    <row r="214" spans="1:22" ht="25.5">
      <c r="A214" s="9">
        <v>206</v>
      </c>
      <c r="B214" s="32" t="s">
        <v>471</v>
      </c>
      <c r="C214" s="32" t="s">
        <v>467</v>
      </c>
      <c r="D214" s="32" t="s">
        <v>5</v>
      </c>
      <c r="E214" s="32" t="s">
        <v>472</v>
      </c>
      <c r="F214" s="32" t="s">
        <v>7</v>
      </c>
      <c r="G214" s="32" t="s">
        <v>8</v>
      </c>
      <c r="H214" s="32" t="s">
        <v>8</v>
      </c>
      <c r="I214" s="24">
        <v>1500</v>
      </c>
      <c r="J214" s="10"/>
      <c r="K214" s="10">
        <f t="shared" si="34"/>
        <v>0</v>
      </c>
      <c r="L214" s="10">
        <f t="shared" si="35"/>
        <v>0</v>
      </c>
      <c r="M214" s="10">
        <f t="shared" si="36"/>
        <v>0</v>
      </c>
      <c r="N214" s="10">
        <f t="shared" si="37"/>
        <v>0</v>
      </c>
      <c r="O214" s="10">
        <f t="shared" si="38"/>
        <v>0</v>
      </c>
      <c r="P214" s="10">
        <f t="shared" si="39"/>
        <v>0</v>
      </c>
      <c r="Q214" s="10">
        <f t="shared" si="40"/>
        <v>0</v>
      </c>
      <c r="R214" s="10">
        <f t="shared" si="41"/>
        <v>0</v>
      </c>
      <c r="S214" s="10">
        <f t="shared" si="42"/>
        <v>0</v>
      </c>
      <c r="T214" s="10">
        <f t="shared" si="43"/>
        <v>0</v>
      </c>
      <c r="U214" s="10">
        <f t="shared" si="44"/>
        <v>0</v>
      </c>
      <c r="V214" s="9">
        <v>30</v>
      </c>
    </row>
    <row r="215" spans="1:22">
      <c r="A215" s="9">
        <v>207</v>
      </c>
      <c r="B215" s="32" t="s">
        <v>473</v>
      </c>
      <c r="C215" s="32" t="s">
        <v>474</v>
      </c>
      <c r="D215" s="32" t="s">
        <v>5</v>
      </c>
      <c r="E215" s="32" t="s">
        <v>15</v>
      </c>
      <c r="F215" s="32" t="s">
        <v>7</v>
      </c>
      <c r="G215" s="32" t="s">
        <v>8</v>
      </c>
      <c r="H215" s="32" t="s">
        <v>8</v>
      </c>
      <c r="I215" s="24">
        <v>945</v>
      </c>
      <c r="J215" s="10"/>
      <c r="K215" s="10">
        <f t="shared" si="34"/>
        <v>0</v>
      </c>
      <c r="L215" s="10">
        <f t="shared" si="35"/>
        <v>0</v>
      </c>
      <c r="M215" s="10">
        <f t="shared" si="36"/>
        <v>0</v>
      </c>
      <c r="N215" s="10">
        <f t="shared" si="37"/>
        <v>0</v>
      </c>
      <c r="O215" s="10">
        <f t="shared" si="38"/>
        <v>0</v>
      </c>
      <c r="P215" s="10">
        <f t="shared" si="39"/>
        <v>0</v>
      </c>
      <c r="Q215" s="10">
        <f t="shared" si="40"/>
        <v>0</v>
      </c>
      <c r="R215" s="10">
        <f t="shared" si="41"/>
        <v>0</v>
      </c>
      <c r="S215" s="10">
        <f t="shared" si="42"/>
        <v>0</v>
      </c>
      <c r="T215" s="10">
        <f t="shared" si="43"/>
        <v>0</v>
      </c>
      <c r="U215" s="10">
        <f t="shared" si="44"/>
        <v>0</v>
      </c>
      <c r="V215" s="9">
        <v>30</v>
      </c>
    </row>
    <row r="216" spans="1:22">
      <c r="A216" s="9">
        <v>208</v>
      </c>
      <c r="B216" s="32" t="s">
        <v>475</v>
      </c>
      <c r="C216" s="32" t="s">
        <v>476</v>
      </c>
      <c r="D216" s="32" t="s">
        <v>3</v>
      </c>
      <c r="E216" s="32" t="s">
        <v>477</v>
      </c>
      <c r="F216" s="32" t="s">
        <v>7</v>
      </c>
      <c r="G216" s="32" t="s">
        <v>8</v>
      </c>
      <c r="H216" s="32" t="s">
        <v>8</v>
      </c>
      <c r="I216" s="24">
        <v>1350</v>
      </c>
      <c r="J216" s="10"/>
      <c r="K216" s="10">
        <f t="shared" si="34"/>
        <v>0</v>
      </c>
      <c r="L216" s="10">
        <f t="shared" si="35"/>
        <v>0</v>
      </c>
      <c r="M216" s="10">
        <f t="shared" si="36"/>
        <v>0</v>
      </c>
      <c r="N216" s="10">
        <f t="shared" si="37"/>
        <v>0</v>
      </c>
      <c r="O216" s="10">
        <f t="shared" si="38"/>
        <v>0</v>
      </c>
      <c r="P216" s="10">
        <f t="shared" si="39"/>
        <v>0</v>
      </c>
      <c r="Q216" s="10">
        <f t="shared" si="40"/>
        <v>0</v>
      </c>
      <c r="R216" s="10">
        <f t="shared" si="41"/>
        <v>0</v>
      </c>
      <c r="S216" s="10">
        <f t="shared" si="42"/>
        <v>0</v>
      </c>
      <c r="T216" s="10">
        <f t="shared" si="43"/>
        <v>0</v>
      </c>
      <c r="U216" s="10">
        <f t="shared" si="44"/>
        <v>0</v>
      </c>
      <c r="V216" s="9">
        <v>30</v>
      </c>
    </row>
    <row r="217" spans="1:22">
      <c r="A217" s="9">
        <v>209</v>
      </c>
      <c r="B217" s="32" t="s">
        <v>479</v>
      </c>
      <c r="C217" s="32" t="s">
        <v>480</v>
      </c>
      <c r="D217" s="32" t="s">
        <v>38</v>
      </c>
      <c r="E217" s="32" t="s">
        <v>481</v>
      </c>
      <c r="F217" s="32" t="s">
        <v>7</v>
      </c>
      <c r="G217" s="32" t="s">
        <v>8</v>
      </c>
      <c r="H217" s="32" t="s">
        <v>8</v>
      </c>
      <c r="I217" s="24">
        <v>1425</v>
      </c>
      <c r="J217" s="10"/>
      <c r="K217" s="10">
        <f t="shared" si="34"/>
        <v>0</v>
      </c>
      <c r="L217" s="10">
        <f t="shared" si="35"/>
        <v>0</v>
      </c>
      <c r="M217" s="10">
        <f t="shared" si="36"/>
        <v>0</v>
      </c>
      <c r="N217" s="10">
        <f t="shared" si="37"/>
        <v>0</v>
      </c>
      <c r="O217" s="10">
        <f t="shared" si="38"/>
        <v>0</v>
      </c>
      <c r="P217" s="10">
        <f t="shared" si="39"/>
        <v>0</v>
      </c>
      <c r="Q217" s="10">
        <f t="shared" si="40"/>
        <v>0</v>
      </c>
      <c r="R217" s="10">
        <f t="shared" si="41"/>
        <v>0</v>
      </c>
      <c r="S217" s="10">
        <f t="shared" si="42"/>
        <v>0</v>
      </c>
      <c r="T217" s="10">
        <f t="shared" si="43"/>
        <v>0</v>
      </c>
      <c r="U217" s="10">
        <f t="shared" si="44"/>
        <v>0</v>
      </c>
      <c r="V217" s="9">
        <v>30</v>
      </c>
    </row>
    <row r="218" spans="1:22">
      <c r="A218" s="9">
        <v>210</v>
      </c>
      <c r="B218" s="32" t="s">
        <v>482</v>
      </c>
      <c r="C218" s="32" t="s">
        <v>480</v>
      </c>
      <c r="D218" s="32" t="s">
        <v>5</v>
      </c>
      <c r="E218" s="32" t="s">
        <v>481</v>
      </c>
      <c r="F218" s="32" t="s">
        <v>7</v>
      </c>
      <c r="G218" s="32" t="s">
        <v>12</v>
      </c>
      <c r="H218" s="32" t="s">
        <v>8</v>
      </c>
      <c r="I218" s="24">
        <v>1200</v>
      </c>
      <c r="J218" s="10"/>
      <c r="K218" s="10">
        <f t="shared" si="34"/>
        <v>0</v>
      </c>
      <c r="L218" s="10">
        <f t="shared" si="35"/>
        <v>0</v>
      </c>
      <c r="M218" s="10">
        <f t="shared" si="36"/>
        <v>0</v>
      </c>
      <c r="N218" s="10">
        <f t="shared" si="37"/>
        <v>0</v>
      </c>
      <c r="O218" s="10">
        <f t="shared" si="38"/>
        <v>0</v>
      </c>
      <c r="P218" s="10">
        <f t="shared" si="39"/>
        <v>0</v>
      </c>
      <c r="Q218" s="10">
        <f t="shared" si="40"/>
        <v>0</v>
      </c>
      <c r="R218" s="10">
        <f t="shared" si="41"/>
        <v>0</v>
      </c>
      <c r="S218" s="10">
        <f t="shared" si="42"/>
        <v>0</v>
      </c>
      <c r="T218" s="10">
        <f t="shared" si="43"/>
        <v>0</v>
      </c>
      <c r="U218" s="10">
        <f t="shared" si="44"/>
        <v>0</v>
      </c>
      <c r="V218" s="9">
        <v>30</v>
      </c>
    </row>
    <row r="219" spans="1:22" ht="25.5">
      <c r="A219" s="9">
        <v>211</v>
      </c>
      <c r="B219" s="32" t="s">
        <v>483</v>
      </c>
      <c r="C219" s="32" t="s">
        <v>484</v>
      </c>
      <c r="D219" s="32" t="s">
        <v>14</v>
      </c>
      <c r="E219" s="32" t="s">
        <v>1103</v>
      </c>
      <c r="F219" s="32" t="s">
        <v>7</v>
      </c>
      <c r="G219" s="32" t="s">
        <v>8</v>
      </c>
      <c r="H219" s="32" t="s">
        <v>8</v>
      </c>
      <c r="I219" s="24">
        <v>3507</v>
      </c>
      <c r="J219" s="10"/>
      <c r="K219" s="10">
        <f t="shared" si="34"/>
        <v>0</v>
      </c>
      <c r="L219" s="10">
        <f t="shared" si="35"/>
        <v>0</v>
      </c>
      <c r="M219" s="10">
        <f t="shared" si="36"/>
        <v>0</v>
      </c>
      <c r="N219" s="10">
        <f t="shared" si="37"/>
        <v>0</v>
      </c>
      <c r="O219" s="10">
        <f t="shared" si="38"/>
        <v>0</v>
      </c>
      <c r="P219" s="10">
        <f t="shared" si="39"/>
        <v>0</v>
      </c>
      <c r="Q219" s="10">
        <f t="shared" si="40"/>
        <v>0</v>
      </c>
      <c r="R219" s="10">
        <f t="shared" si="41"/>
        <v>0</v>
      </c>
      <c r="S219" s="10">
        <f t="shared" si="42"/>
        <v>0</v>
      </c>
      <c r="T219" s="10">
        <f t="shared" si="43"/>
        <v>0</v>
      </c>
      <c r="U219" s="10">
        <f t="shared" si="44"/>
        <v>0</v>
      </c>
      <c r="V219" s="9">
        <v>30</v>
      </c>
    </row>
    <row r="220" spans="1:22" ht="25.5">
      <c r="A220" s="9">
        <v>212</v>
      </c>
      <c r="B220" s="32" t="s">
        <v>485</v>
      </c>
      <c r="C220" s="32" t="s">
        <v>484</v>
      </c>
      <c r="D220" s="32" t="s">
        <v>3</v>
      </c>
      <c r="E220" s="32" t="s">
        <v>1103</v>
      </c>
      <c r="F220" s="32" t="s">
        <v>7</v>
      </c>
      <c r="G220" s="32" t="s">
        <v>8</v>
      </c>
      <c r="H220" s="32" t="s">
        <v>8</v>
      </c>
      <c r="I220" s="24">
        <v>5500</v>
      </c>
      <c r="J220" s="10"/>
      <c r="K220" s="10">
        <f t="shared" si="34"/>
        <v>0</v>
      </c>
      <c r="L220" s="10">
        <f t="shared" si="35"/>
        <v>0</v>
      </c>
      <c r="M220" s="10">
        <f t="shared" si="36"/>
        <v>0</v>
      </c>
      <c r="N220" s="10">
        <f t="shared" si="37"/>
        <v>0</v>
      </c>
      <c r="O220" s="10">
        <f t="shared" si="38"/>
        <v>0</v>
      </c>
      <c r="P220" s="10">
        <f t="shared" si="39"/>
        <v>0</v>
      </c>
      <c r="Q220" s="10">
        <f t="shared" si="40"/>
        <v>0</v>
      </c>
      <c r="R220" s="10">
        <f t="shared" si="41"/>
        <v>0</v>
      </c>
      <c r="S220" s="10">
        <f t="shared" si="42"/>
        <v>0</v>
      </c>
      <c r="T220" s="10">
        <f t="shared" si="43"/>
        <v>0</v>
      </c>
      <c r="U220" s="10">
        <f t="shared" si="44"/>
        <v>0</v>
      </c>
      <c r="V220" s="9">
        <v>30</v>
      </c>
    </row>
    <row r="221" spans="1:22" ht="25.5">
      <c r="A221" s="9">
        <v>213</v>
      </c>
      <c r="B221" s="32" t="s">
        <v>486</v>
      </c>
      <c r="C221" s="32" t="s">
        <v>484</v>
      </c>
      <c r="D221" s="32" t="s">
        <v>14</v>
      </c>
      <c r="E221" s="32" t="s">
        <v>1104</v>
      </c>
      <c r="F221" s="32" t="s">
        <v>7</v>
      </c>
      <c r="G221" s="32" t="s">
        <v>8</v>
      </c>
      <c r="H221" s="32" t="s">
        <v>8</v>
      </c>
      <c r="I221" s="24">
        <v>3450</v>
      </c>
      <c r="J221" s="10"/>
      <c r="K221" s="10">
        <f t="shared" si="34"/>
        <v>0</v>
      </c>
      <c r="L221" s="10">
        <f t="shared" si="35"/>
        <v>0</v>
      </c>
      <c r="M221" s="10">
        <f t="shared" si="36"/>
        <v>0</v>
      </c>
      <c r="N221" s="10">
        <f t="shared" si="37"/>
        <v>0</v>
      </c>
      <c r="O221" s="10">
        <f t="shared" si="38"/>
        <v>0</v>
      </c>
      <c r="P221" s="10">
        <f t="shared" si="39"/>
        <v>0</v>
      </c>
      <c r="Q221" s="10">
        <f t="shared" si="40"/>
        <v>0</v>
      </c>
      <c r="R221" s="10">
        <f t="shared" si="41"/>
        <v>0</v>
      </c>
      <c r="S221" s="10">
        <f t="shared" si="42"/>
        <v>0</v>
      </c>
      <c r="T221" s="10">
        <f t="shared" si="43"/>
        <v>0</v>
      </c>
      <c r="U221" s="10">
        <f t="shared" si="44"/>
        <v>0</v>
      </c>
      <c r="V221" s="9">
        <v>30</v>
      </c>
    </row>
    <row r="222" spans="1:22" ht="25.5">
      <c r="A222" s="9">
        <v>214</v>
      </c>
      <c r="B222" s="32" t="s">
        <v>487</v>
      </c>
      <c r="C222" s="32" t="s">
        <v>484</v>
      </c>
      <c r="D222" s="32" t="s">
        <v>5</v>
      </c>
      <c r="E222" s="32" t="s">
        <v>1104</v>
      </c>
      <c r="F222" s="32" t="s">
        <v>7</v>
      </c>
      <c r="G222" s="32" t="s">
        <v>8</v>
      </c>
      <c r="H222" s="32" t="s">
        <v>8</v>
      </c>
      <c r="I222" s="24">
        <v>1680</v>
      </c>
      <c r="J222" s="10"/>
      <c r="K222" s="10">
        <f t="shared" si="34"/>
        <v>0</v>
      </c>
      <c r="L222" s="10">
        <f t="shared" si="35"/>
        <v>0</v>
      </c>
      <c r="M222" s="10">
        <f t="shared" si="36"/>
        <v>0</v>
      </c>
      <c r="N222" s="10">
        <f t="shared" si="37"/>
        <v>0</v>
      </c>
      <c r="O222" s="10">
        <f t="shared" si="38"/>
        <v>0</v>
      </c>
      <c r="P222" s="10">
        <f t="shared" si="39"/>
        <v>0</v>
      </c>
      <c r="Q222" s="10">
        <f t="shared" si="40"/>
        <v>0</v>
      </c>
      <c r="R222" s="10">
        <f t="shared" si="41"/>
        <v>0</v>
      </c>
      <c r="S222" s="10">
        <f t="shared" si="42"/>
        <v>0</v>
      </c>
      <c r="T222" s="10">
        <f t="shared" si="43"/>
        <v>0</v>
      </c>
      <c r="U222" s="10">
        <f t="shared" si="44"/>
        <v>0</v>
      </c>
      <c r="V222" s="9">
        <v>30</v>
      </c>
    </row>
    <row r="223" spans="1:22" ht="25.5">
      <c r="A223" s="9">
        <v>215</v>
      </c>
      <c r="B223" s="32" t="s">
        <v>488</v>
      </c>
      <c r="C223" s="32" t="s">
        <v>484</v>
      </c>
      <c r="D223" s="32" t="s">
        <v>14</v>
      </c>
      <c r="E223" s="32" t="s">
        <v>1105</v>
      </c>
      <c r="F223" s="32" t="s">
        <v>7</v>
      </c>
      <c r="G223" s="32" t="s">
        <v>8</v>
      </c>
      <c r="H223" s="32" t="s">
        <v>8</v>
      </c>
      <c r="I223" s="24">
        <v>3850</v>
      </c>
      <c r="J223" s="10"/>
      <c r="K223" s="10">
        <f t="shared" si="34"/>
        <v>0</v>
      </c>
      <c r="L223" s="10">
        <f t="shared" si="35"/>
        <v>0</v>
      </c>
      <c r="M223" s="10">
        <f t="shared" si="36"/>
        <v>0</v>
      </c>
      <c r="N223" s="10">
        <f t="shared" si="37"/>
        <v>0</v>
      </c>
      <c r="O223" s="10">
        <f t="shared" si="38"/>
        <v>0</v>
      </c>
      <c r="P223" s="10">
        <f t="shared" si="39"/>
        <v>0</v>
      </c>
      <c r="Q223" s="10">
        <f t="shared" si="40"/>
        <v>0</v>
      </c>
      <c r="R223" s="10">
        <f t="shared" si="41"/>
        <v>0</v>
      </c>
      <c r="S223" s="10">
        <f t="shared" si="42"/>
        <v>0</v>
      </c>
      <c r="T223" s="10">
        <f t="shared" si="43"/>
        <v>0</v>
      </c>
      <c r="U223" s="10">
        <f t="shared" si="44"/>
        <v>0</v>
      </c>
      <c r="V223" s="9">
        <v>30</v>
      </c>
    </row>
    <row r="224" spans="1:22">
      <c r="A224" s="9">
        <v>216</v>
      </c>
      <c r="B224" s="32" t="s">
        <v>489</v>
      </c>
      <c r="C224" s="32" t="s">
        <v>490</v>
      </c>
      <c r="D224" s="32" t="s">
        <v>3</v>
      </c>
      <c r="E224" s="32" t="s">
        <v>6</v>
      </c>
      <c r="F224" s="32" t="s">
        <v>7</v>
      </c>
      <c r="G224" s="32" t="s">
        <v>8</v>
      </c>
      <c r="H224" s="32" t="s">
        <v>8</v>
      </c>
      <c r="I224" s="24">
        <v>1350</v>
      </c>
      <c r="J224" s="10"/>
      <c r="K224" s="10">
        <f t="shared" si="34"/>
        <v>0</v>
      </c>
      <c r="L224" s="10">
        <f t="shared" si="35"/>
        <v>0</v>
      </c>
      <c r="M224" s="10">
        <f t="shared" si="36"/>
        <v>0</v>
      </c>
      <c r="N224" s="10">
        <f t="shared" si="37"/>
        <v>0</v>
      </c>
      <c r="O224" s="10">
        <f t="shared" si="38"/>
        <v>0</v>
      </c>
      <c r="P224" s="10">
        <f t="shared" si="39"/>
        <v>0</v>
      </c>
      <c r="Q224" s="10">
        <f t="shared" si="40"/>
        <v>0</v>
      </c>
      <c r="R224" s="10">
        <f t="shared" si="41"/>
        <v>0</v>
      </c>
      <c r="S224" s="10">
        <f t="shared" si="42"/>
        <v>0</v>
      </c>
      <c r="T224" s="10">
        <f t="shared" si="43"/>
        <v>0</v>
      </c>
      <c r="U224" s="10">
        <f t="shared" si="44"/>
        <v>0</v>
      </c>
      <c r="V224" s="9">
        <v>30</v>
      </c>
    </row>
    <row r="225" spans="1:22" ht="38.25">
      <c r="A225" s="9">
        <v>217</v>
      </c>
      <c r="B225" s="32" t="s">
        <v>491</v>
      </c>
      <c r="C225" s="32" t="s">
        <v>490</v>
      </c>
      <c r="D225" s="32" t="s">
        <v>38</v>
      </c>
      <c r="E225" s="32" t="s">
        <v>6</v>
      </c>
      <c r="F225" s="32" t="s">
        <v>7</v>
      </c>
      <c r="G225" s="32" t="s">
        <v>17</v>
      </c>
      <c r="H225" s="32" t="s">
        <v>8</v>
      </c>
      <c r="I225" s="24">
        <v>1029</v>
      </c>
      <c r="J225" s="10"/>
      <c r="K225" s="10">
        <f t="shared" si="34"/>
        <v>0</v>
      </c>
      <c r="L225" s="10">
        <f t="shared" si="35"/>
        <v>0</v>
      </c>
      <c r="M225" s="10">
        <f t="shared" si="36"/>
        <v>0</v>
      </c>
      <c r="N225" s="10">
        <f t="shared" si="37"/>
        <v>0</v>
      </c>
      <c r="O225" s="10">
        <f t="shared" si="38"/>
        <v>0</v>
      </c>
      <c r="P225" s="10">
        <f t="shared" si="39"/>
        <v>0</v>
      </c>
      <c r="Q225" s="10">
        <f t="shared" si="40"/>
        <v>0</v>
      </c>
      <c r="R225" s="10">
        <f t="shared" si="41"/>
        <v>0</v>
      </c>
      <c r="S225" s="10">
        <f t="shared" si="42"/>
        <v>0</v>
      </c>
      <c r="T225" s="10">
        <f t="shared" si="43"/>
        <v>0</v>
      </c>
      <c r="U225" s="10">
        <f t="shared" si="44"/>
        <v>0</v>
      </c>
      <c r="V225" s="9">
        <v>30</v>
      </c>
    </row>
    <row r="226" spans="1:22">
      <c r="A226" s="9">
        <v>218</v>
      </c>
      <c r="B226" s="32" t="s">
        <v>492</v>
      </c>
      <c r="C226" s="32" t="s">
        <v>493</v>
      </c>
      <c r="D226" s="32" t="s">
        <v>38</v>
      </c>
      <c r="E226" s="32" t="s">
        <v>1093</v>
      </c>
      <c r="F226" s="32" t="s">
        <v>7</v>
      </c>
      <c r="G226" s="32" t="s">
        <v>8</v>
      </c>
      <c r="H226" s="32" t="s">
        <v>8</v>
      </c>
      <c r="I226" s="24">
        <v>3700</v>
      </c>
      <c r="J226" s="10"/>
      <c r="K226" s="10">
        <f t="shared" si="34"/>
        <v>0</v>
      </c>
      <c r="L226" s="10">
        <f t="shared" si="35"/>
        <v>0</v>
      </c>
      <c r="M226" s="10">
        <f t="shared" si="36"/>
        <v>0</v>
      </c>
      <c r="N226" s="10">
        <f t="shared" si="37"/>
        <v>0</v>
      </c>
      <c r="O226" s="10">
        <f t="shared" si="38"/>
        <v>0</v>
      </c>
      <c r="P226" s="10">
        <f t="shared" si="39"/>
        <v>0</v>
      </c>
      <c r="Q226" s="10">
        <f t="shared" si="40"/>
        <v>0</v>
      </c>
      <c r="R226" s="10">
        <f t="shared" si="41"/>
        <v>0</v>
      </c>
      <c r="S226" s="10">
        <f t="shared" si="42"/>
        <v>0</v>
      </c>
      <c r="T226" s="10">
        <f t="shared" si="43"/>
        <v>0</v>
      </c>
      <c r="U226" s="10">
        <f t="shared" si="44"/>
        <v>0</v>
      </c>
      <c r="V226" s="9">
        <v>30</v>
      </c>
    </row>
    <row r="227" spans="1:22">
      <c r="A227" s="9">
        <v>219</v>
      </c>
      <c r="B227" s="32" t="s">
        <v>494</v>
      </c>
      <c r="C227" s="32" t="s">
        <v>495</v>
      </c>
      <c r="D227" s="32" t="s">
        <v>5</v>
      </c>
      <c r="E227" s="32" t="s">
        <v>48</v>
      </c>
      <c r="F227" s="32" t="s">
        <v>7</v>
      </c>
      <c r="G227" s="32" t="s">
        <v>8</v>
      </c>
      <c r="H227" s="32" t="s">
        <v>8</v>
      </c>
      <c r="I227" s="24">
        <v>345</v>
      </c>
      <c r="J227" s="10"/>
      <c r="K227" s="10">
        <f t="shared" si="34"/>
        <v>0</v>
      </c>
      <c r="L227" s="10">
        <f t="shared" si="35"/>
        <v>0</v>
      </c>
      <c r="M227" s="10">
        <f t="shared" si="36"/>
        <v>0</v>
      </c>
      <c r="N227" s="10">
        <f t="shared" si="37"/>
        <v>0</v>
      </c>
      <c r="O227" s="10">
        <f t="shared" si="38"/>
        <v>0</v>
      </c>
      <c r="P227" s="10">
        <f t="shared" si="39"/>
        <v>0</v>
      </c>
      <c r="Q227" s="10">
        <f t="shared" si="40"/>
        <v>0</v>
      </c>
      <c r="R227" s="10">
        <f t="shared" si="41"/>
        <v>0</v>
      </c>
      <c r="S227" s="10">
        <f t="shared" si="42"/>
        <v>0</v>
      </c>
      <c r="T227" s="10">
        <f t="shared" si="43"/>
        <v>0</v>
      </c>
      <c r="U227" s="10">
        <f t="shared" si="44"/>
        <v>0</v>
      </c>
      <c r="V227" s="9">
        <v>30</v>
      </c>
    </row>
    <row r="228" spans="1:22" ht="25.5">
      <c r="A228" s="9">
        <v>220</v>
      </c>
      <c r="B228" s="32" t="s">
        <v>496</v>
      </c>
      <c r="C228" s="32" t="s">
        <v>497</v>
      </c>
      <c r="D228" s="32" t="s">
        <v>14</v>
      </c>
      <c r="E228" s="32" t="s">
        <v>498</v>
      </c>
      <c r="F228" s="32" t="s">
        <v>7</v>
      </c>
      <c r="G228" s="32" t="s">
        <v>8</v>
      </c>
      <c r="H228" s="32" t="s">
        <v>8</v>
      </c>
      <c r="I228" s="24">
        <v>1878</v>
      </c>
      <c r="J228" s="10"/>
      <c r="K228" s="10">
        <f t="shared" si="34"/>
        <v>0</v>
      </c>
      <c r="L228" s="10">
        <f t="shared" si="35"/>
        <v>0</v>
      </c>
      <c r="M228" s="10">
        <f t="shared" si="36"/>
        <v>0</v>
      </c>
      <c r="N228" s="10">
        <f t="shared" si="37"/>
        <v>0</v>
      </c>
      <c r="O228" s="10">
        <f t="shared" si="38"/>
        <v>0</v>
      </c>
      <c r="P228" s="10">
        <f t="shared" si="39"/>
        <v>0</v>
      </c>
      <c r="Q228" s="10">
        <f t="shared" si="40"/>
        <v>0</v>
      </c>
      <c r="R228" s="10">
        <f t="shared" si="41"/>
        <v>0</v>
      </c>
      <c r="S228" s="10">
        <f t="shared" si="42"/>
        <v>0</v>
      </c>
      <c r="T228" s="10">
        <f t="shared" si="43"/>
        <v>0</v>
      </c>
      <c r="U228" s="10">
        <f t="shared" si="44"/>
        <v>0</v>
      </c>
      <c r="V228" s="9">
        <v>30</v>
      </c>
    </row>
    <row r="229" spans="1:22">
      <c r="A229" s="9">
        <v>221</v>
      </c>
      <c r="B229" s="32" t="s">
        <v>499</v>
      </c>
      <c r="C229" s="32" t="s">
        <v>500</v>
      </c>
      <c r="D229" s="32" t="s">
        <v>3</v>
      </c>
      <c r="E229" s="32" t="s">
        <v>385</v>
      </c>
      <c r="F229" s="32" t="s">
        <v>7</v>
      </c>
      <c r="G229" s="32" t="s">
        <v>8</v>
      </c>
      <c r="H229" s="32" t="s">
        <v>8</v>
      </c>
      <c r="I229" s="24">
        <v>4130</v>
      </c>
      <c r="J229" s="10"/>
      <c r="K229" s="10">
        <f t="shared" si="34"/>
        <v>0</v>
      </c>
      <c r="L229" s="10">
        <f t="shared" si="35"/>
        <v>0</v>
      </c>
      <c r="M229" s="10">
        <f t="shared" si="36"/>
        <v>0</v>
      </c>
      <c r="N229" s="10">
        <f t="shared" si="37"/>
        <v>0</v>
      </c>
      <c r="O229" s="10">
        <f t="shared" si="38"/>
        <v>0</v>
      </c>
      <c r="P229" s="10">
        <f t="shared" si="39"/>
        <v>0</v>
      </c>
      <c r="Q229" s="10">
        <f t="shared" si="40"/>
        <v>0</v>
      </c>
      <c r="R229" s="10">
        <f t="shared" si="41"/>
        <v>0</v>
      </c>
      <c r="S229" s="10">
        <f t="shared" si="42"/>
        <v>0</v>
      </c>
      <c r="T229" s="10">
        <f t="shared" si="43"/>
        <v>0</v>
      </c>
      <c r="U229" s="10">
        <f t="shared" si="44"/>
        <v>0</v>
      </c>
      <c r="V229" s="9">
        <v>30</v>
      </c>
    </row>
    <row r="230" spans="1:22">
      <c r="A230" s="9">
        <v>222</v>
      </c>
      <c r="B230" s="32" t="s">
        <v>501</v>
      </c>
      <c r="C230" s="32" t="s">
        <v>500</v>
      </c>
      <c r="D230" s="32" t="s">
        <v>3</v>
      </c>
      <c r="E230" s="32" t="s">
        <v>502</v>
      </c>
      <c r="F230" s="32" t="s">
        <v>7</v>
      </c>
      <c r="G230" s="32" t="s">
        <v>8</v>
      </c>
      <c r="H230" s="32" t="s">
        <v>8</v>
      </c>
      <c r="I230" s="24">
        <v>6498</v>
      </c>
      <c r="J230" s="10"/>
      <c r="K230" s="10">
        <f t="shared" si="34"/>
        <v>0</v>
      </c>
      <c r="L230" s="10">
        <f t="shared" si="35"/>
        <v>0</v>
      </c>
      <c r="M230" s="10">
        <f t="shared" si="36"/>
        <v>0</v>
      </c>
      <c r="N230" s="10">
        <f t="shared" si="37"/>
        <v>0</v>
      </c>
      <c r="O230" s="10">
        <f t="shared" si="38"/>
        <v>0</v>
      </c>
      <c r="P230" s="10">
        <f t="shared" si="39"/>
        <v>0</v>
      </c>
      <c r="Q230" s="10">
        <f t="shared" si="40"/>
        <v>0</v>
      </c>
      <c r="R230" s="10">
        <f t="shared" si="41"/>
        <v>0</v>
      </c>
      <c r="S230" s="10">
        <f t="shared" si="42"/>
        <v>0</v>
      </c>
      <c r="T230" s="10">
        <f t="shared" si="43"/>
        <v>0</v>
      </c>
      <c r="U230" s="10">
        <f t="shared" si="44"/>
        <v>0</v>
      </c>
      <c r="V230" s="9">
        <v>30</v>
      </c>
    </row>
    <row r="231" spans="1:22">
      <c r="A231" s="9">
        <v>223</v>
      </c>
      <c r="B231" s="32" t="s">
        <v>503</v>
      </c>
      <c r="C231" s="32" t="s">
        <v>504</v>
      </c>
      <c r="D231" s="32" t="s">
        <v>14</v>
      </c>
      <c r="E231" s="32" t="s">
        <v>165</v>
      </c>
      <c r="F231" s="32" t="s">
        <v>7</v>
      </c>
      <c r="G231" s="32" t="s">
        <v>8</v>
      </c>
      <c r="H231" s="32" t="s">
        <v>8</v>
      </c>
      <c r="I231" s="24">
        <v>1300</v>
      </c>
      <c r="J231" s="10"/>
      <c r="K231" s="10">
        <f t="shared" si="34"/>
        <v>0</v>
      </c>
      <c r="L231" s="10">
        <f t="shared" si="35"/>
        <v>0</v>
      </c>
      <c r="M231" s="10">
        <f t="shared" si="36"/>
        <v>0</v>
      </c>
      <c r="N231" s="10">
        <f t="shared" si="37"/>
        <v>0</v>
      </c>
      <c r="O231" s="10">
        <f t="shared" si="38"/>
        <v>0</v>
      </c>
      <c r="P231" s="10">
        <f t="shared" si="39"/>
        <v>0</v>
      </c>
      <c r="Q231" s="10">
        <f t="shared" si="40"/>
        <v>0</v>
      </c>
      <c r="R231" s="10">
        <f t="shared" si="41"/>
        <v>0</v>
      </c>
      <c r="S231" s="10">
        <f t="shared" si="42"/>
        <v>0</v>
      </c>
      <c r="T231" s="10">
        <f t="shared" si="43"/>
        <v>0</v>
      </c>
      <c r="U231" s="10">
        <f t="shared" si="44"/>
        <v>0</v>
      </c>
      <c r="V231" s="9">
        <v>30</v>
      </c>
    </row>
    <row r="232" spans="1:22">
      <c r="A232" s="9">
        <v>224</v>
      </c>
      <c r="B232" s="32" t="s">
        <v>505</v>
      </c>
      <c r="C232" s="32" t="s">
        <v>504</v>
      </c>
      <c r="D232" s="32" t="s">
        <v>3</v>
      </c>
      <c r="E232" s="32" t="s">
        <v>27</v>
      </c>
      <c r="F232" s="32" t="s">
        <v>7</v>
      </c>
      <c r="G232" s="32" t="s">
        <v>8</v>
      </c>
      <c r="H232" s="32" t="s">
        <v>8</v>
      </c>
      <c r="I232" s="24">
        <v>3550</v>
      </c>
      <c r="J232" s="10"/>
      <c r="K232" s="10">
        <f t="shared" si="34"/>
        <v>0</v>
      </c>
      <c r="L232" s="10">
        <f t="shared" si="35"/>
        <v>0</v>
      </c>
      <c r="M232" s="10">
        <f t="shared" si="36"/>
        <v>0</v>
      </c>
      <c r="N232" s="10">
        <f t="shared" si="37"/>
        <v>0</v>
      </c>
      <c r="O232" s="10">
        <f t="shared" si="38"/>
        <v>0</v>
      </c>
      <c r="P232" s="10">
        <f t="shared" si="39"/>
        <v>0</v>
      </c>
      <c r="Q232" s="10">
        <f t="shared" si="40"/>
        <v>0</v>
      </c>
      <c r="R232" s="10">
        <f t="shared" si="41"/>
        <v>0</v>
      </c>
      <c r="S232" s="10">
        <f t="shared" si="42"/>
        <v>0</v>
      </c>
      <c r="T232" s="10">
        <f t="shared" si="43"/>
        <v>0</v>
      </c>
      <c r="U232" s="10">
        <f t="shared" si="44"/>
        <v>0</v>
      </c>
      <c r="V232" s="9">
        <v>30</v>
      </c>
    </row>
    <row r="233" spans="1:22">
      <c r="A233" s="9">
        <v>225</v>
      </c>
      <c r="B233" s="32" t="s">
        <v>507</v>
      </c>
      <c r="C233" s="32" t="s">
        <v>504</v>
      </c>
      <c r="D233" s="32" t="s">
        <v>14</v>
      </c>
      <c r="E233" s="32" t="s">
        <v>6</v>
      </c>
      <c r="F233" s="32" t="s">
        <v>7</v>
      </c>
      <c r="G233" s="32" t="s">
        <v>8</v>
      </c>
      <c r="H233" s="32" t="s">
        <v>8</v>
      </c>
      <c r="I233" s="24">
        <v>651</v>
      </c>
      <c r="J233" s="10"/>
      <c r="K233" s="10">
        <f t="shared" si="34"/>
        <v>0</v>
      </c>
      <c r="L233" s="10">
        <f t="shared" si="35"/>
        <v>0</v>
      </c>
      <c r="M233" s="10">
        <f t="shared" si="36"/>
        <v>0</v>
      </c>
      <c r="N233" s="10">
        <f t="shared" si="37"/>
        <v>0</v>
      </c>
      <c r="O233" s="10">
        <f t="shared" si="38"/>
        <v>0</v>
      </c>
      <c r="P233" s="10">
        <f t="shared" si="39"/>
        <v>0</v>
      </c>
      <c r="Q233" s="10">
        <f t="shared" si="40"/>
        <v>0</v>
      </c>
      <c r="R233" s="10">
        <f t="shared" si="41"/>
        <v>0</v>
      </c>
      <c r="S233" s="10">
        <f t="shared" si="42"/>
        <v>0</v>
      </c>
      <c r="T233" s="10">
        <f t="shared" si="43"/>
        <v>0</v>
      </c>
      <c r="U233" s="10">
        <f t="shared" si="44"/>
        <v>0</v>
      </c>
      <c r="V233" s="9">
        <v>30</v>
      </c>
    </row>
    <row r="234" spans="1:22" ht="25.5">
      <c r="A234" s="9">
        <v>226</v>
      </c>
      <c r="B234" s="32" t="s">
        <v>508</v>
      </c>
      <c r="C234" s="32" t="s">
        <v>509</v>
      </c>
      <c r="D234" s="32" t="s">
        <v>3</v>
      </c>
      <c r="E234" s="32" t="s">
        <v>510</v>
      </c>
      <c r="F234" s="32" t="s">
        <v>7</v>
      </c>
      <c r="G234" s="32" t="s">
        <v>8</v>
      </c>
      <c r="H234" s="32" t="s">
        <v>8</v>
      </c>
      <c r="I234" s="24">
        <v>2999</v>
      </c>
      <c r="J234" s="10"/>
      <c r="K234" s="10">
        <f t="shared" si="34"/>
        <v>0</v>
      </c>
      <c r="L234" s="10">
        <f t="shared" si="35"/>
        <v>0</v>
      </c>
      <c r="M234" s="10">
        <f t="shared" si="36"/>
        <v>0</v>
      </c>
      <c r="N234" s="10">
        <f t="shared" si="37"/>
        <v>0</v>
      </c>
      <c r="O234" s="10">
        <f t="shared" si="38"/>
        <v>0</v>
      </c>
      <c r="P234" s="10">
        <f t="shared" si="39"/>
        <v>0</v>
      </c>
      <c r="Q234" s="10">
        <f t="shared" si="40"/>
        <v>0</v>
      </c>
      <c r="R234" s="10">
        <f t="shared" si="41"/>
        <v>0</v>
      </c>
      <c r="S234" s="10">
        <f t="shared" si="42"/>
        <v>0</v>
      </c>
      <c r="T234" s="10">
        <f t="shared" si="43"/>
        <v>0</v>
      </c>
      <c r="U234" s="10">
        <f t="shared" si="44"/>
        <v>0</v>
      </c>
      <c r="V234" s="9">
        <v>30</v>
      </c>
    </row>
    <row r="235" spans="1:22" ht="25.5">
      <c r="A235" s="9">
        <v>227</v>
      </c>
      <c r="B235" s="32" t="s">
        <v>511</v>
      </c>
      <c r="C235" s="32" t="s">
        <v>509</v>
      </c>
      <c r="D235" s="32" t="s">
        <v>3</v>
      </c>
      <c r="E235" s="32" t="s">
        <v>512</v>
      </c>
      <c r="F235" s="32" t="s">
        <v>7</v>
      </c>
      <c r="G235" s="32" t="s">
        <v>8</v>
      </c>
      <c r="H235" s="32" t="s">
        <v>8</v>
      </c>
      <c r="I235" s="24">
        <v>4990</v>
      </c>
      <c r="J235" s="10"/>
      <c r="K235" s="10">
        <f t="shared" si="34"/>
        <v>0</v>
      </c>
      <c r="L235" s="10">
        <f t="shared" si="35"/>
        <v>0</v>
      </c>
      <c r="M235" s="10">
        <f t="shared" si="36"/>
        <v>0</v>
      </c>
      <c r="N235" s="10">
        <f t="shared" si="37"/>
        <v>0</v>
      </c>
      <c r="O235" s="10">
        <f t="shared" si="38"/>
        <v>0</v>
      </c>
      <c r="P235" s="10">
        <f t="shared" si="39"/>
        <v>0</v>
      </c>
      <c r="Q235" s="10">
        <f t="shared" si="40"/>
        <v>0</v>
      </c>
      <c r="R235" s="10">
        <f t="shared" si="41"/>
        <v>0</v>
      </c>
      <c r="S235" s="10">
        <f t="shared" si="42"/>
        <v>0</v>
      </c>
      <c r="T235" s="10">
        <f t="shared" si="43"/>
        <v>0</v>
      </c>
      <c r="U235" s="10">
        <f t="shared" si="44"/>
        <v>0</v>
      </c>
      <c r="V235" s="9">
        <v>30</v>
      </c>
    </row>
    <row r="236" spans="1:22" ht="25.5">
      <c r="A236" s="9">
        <v>228</v>
      </c>
      <c r="B236" s="32" t="s">
        <v>513</v>
      </c>
      <c r="C236" s="32" t="s">
        <v>509</v>
      </c>
      <c r="D236" s="32" t="s">
        <v>14</v>
      </c>
      <c r="E236" s="32" t="s">
        <v>512</v>
      </c>
      <c r="F236" s="32" t="s">
        <v>7</v>
      </c>
      <c r="G236" s="32" t="s">
        <v>8</v>
      </c>
      <c r="H236" s="32" t="s">
        <v>8</v>
      </c>
      <c r="I236" s="24">
        <v>2620</v>
      </c>
      <c r="J236" s="10"/>
      <c r="K236" s="10">
        <f t="shared" si="34"/>
        <v>0</v>
      </c>
      <c r="L236" s="10">
        <f t="shared" si="35"/>
        <v>0</v>
      </c>
      <c r="M236" s="10">
        <f t="shared" si="36"/>
        <v>0</v>
      </c>
      <c r="N236" s="10">
        <f t="shared" si="37"/>
        <v>0</v>
      </c>
      <c r="O236" s="10">
        <f t="shared" si="38"/>
        <v>0</v>
      </c>
      <c r="P236" s="10">
        <f t="shared" si="39"/>
        <v>0</v>
      </c>
      <c r="Q236" s="10">
        <f t="shared" si="40"/>
        <v>0</v>
      </c>
      <c r="R236" s="10">
        <f t="shared" si="41"/>
        <v>0</v>
      </c>
      <c r="S236" s="10">
        <f t="shared" si="42"/>
        <v>0</v>
      </c>
      <c r="T236" s="10">
        <f t="shared" si="43"/>
        <v>0</v>
      </c>
      <c r="U236" s="10">
        <f t="shared" si="44"/>
        <v>0</v>
      </c>
      <c r="V236" s="9">
        <v>30</v>
      </c>
    </row>
    <row r="237" spans="1:22" ht="25.5">
      <c r="A237" s="9">
        <v>229</v>
      </c>
      <c r="B237" s="32" t="s">
        <v>514</v>
      </c>
      <c r="C237" s="32" t="s">
        <v>509</v>
      </c>
      <c r="D237" s="32" t="s">
        <v>14</v>
      </c>
      <c r="E237" s="32" t="s">
        <v>515</v>
      </c>
      <c r="F237" s="32" t="s">
        <v>7</v>
      </c>
      <c r="G237" s="32" t="s">
        <v>8</v>
      </c>
      <c r="H237" s="32" t="s">
        <v>8</v>
      </c>
      <c r="I237" s="24">
        <v>4140</v>
      </c>
      <c r="J237" s="10"/>
      <c r="K237" s="10">
        <f t="shared" si="34"/>
        <v>0</v>
      </c>
      <c r="L237" s="10">
        <f t="shared" si="35"/>
        <v>0</v>
      </c>
      <c r="M237" s="10">
        <f t="shared" si="36"/>
        <v>0</v>
      </c>
      <c r="N237" s="10">
        <f t="shared" si="37"/>
        <v>0</v>
      </c>
      <c r="O237" s="10">
        <f t="shared" si="38"/>
        <v>0</v>
      </c>
      <c r="P237" s="10">
        <f t="shared" si="39"/>
        <v>0</v>
      </c>
      <c r="Q237" s="10">
        <f t="shared" si="40"/>
        <v>0</v>
      </c>
      <c r="R237" s="10">
        <f t="shared" si="41"/>
        <v>0</v>
      </c>
      <c r="S237" s="10">
        <f t="shared" si="42"/>
        <v>0</v>
      </c>
      <c r="T237" s="10">
        <f t="shared" si="43"/>
        <v>0</v>
      </c>
      <c r="U237" s="10">
        <f t="shared" si="44"/>
        <v>0</v>
      </c>
      <c r="V237" s="9">
        <v>30</v>
      </c>
    </row>
    <row r="238" spans="1:22">
      <c r="A238" s="9">
        <v>230</v>
      </c>
      <c r="B238" s="32" t="s">
        <v>516</v>
      </c>
      <c r="C238" s="32" t="s">
        <v>517</v>
      </c>
      <c r="D238" s="32" t="s">
        <v>5</v>
      </c>
      <c r="E238" s="32" t="s">
        <v>518</v>
      </c>
      <c r="F238" s="32" t="s">
        <v>7</v>
      </c>
      <c r="G238" s="32" t="s">
        <v>8</v>
      </c>
      <c r="H238" s="32" t="s">
        <v>8</v>
      </c>
      <c r="I238" s="24">
        <v>495</v>
      </c>
      <c r="J238" s="10"/>
      <c r="K238" s="10">
        <f t="shared" si="34"/>
        <v>0</v>
      </c>
      <c r="L238" s="10">
        <f t="shared" si="35"/>
        <v>0</v>
      </c>
      <c r="M238" s="10">
        <f t="shared" si="36"/>
        <v>0</v>
      </c>
      <c r="N238" s="10">
        <f t="shared" si="37"/>
        <v>0</v>
      </c>
      <c r="O238" s="10">
        <f t="shared" si="38"/>
        <v>0</v>
      </c>
      <c r="P238" s="10">
        <f t="shared" si="39"/>
        <v>0</v>
      </c>
      <c r="Q238" s="10">
        <f t="shared" si="40"/>
        <v>0</v>
      </c>
      <c r="R238" s="10">
        <f t="shared" si="41"/>
        <v>0</v>
      </c>
      <c r="S238" s="10">
        <f t="shared" si="42"/>
        <v>0</v>
      </c>
      <c r="T238" s="10">
        <f t="shared" si="43"/>
        <v>0</v>
      </c>
      <c r="U238" s="10">
        <f t="shared" si="44"/>
        <v>0</v>
      </c>
      <c r="V238" s="9">
        <v>30</v>
      </c>
    </row>
    <row r="239" spans="1:22" ht="25.5">
      <c r="A239" s="9">
        <v>231</v>
      </c>
      <c r="B239" s="32" t="s">
        <v>519</v>
      </c>
      <c r="C239" s="32" t="s">
        <v>520</v>
      </c>
      <c r="D239" s="32" t="s">
        <v>5</v>
      </c>
      <c r="E239" s="32" t="s">
        <v>1106</v>
      </c>
      <c r="F239" s="32" t="s">
        <v>7</v>
      </c>
      <c r="G239" s="32" t="s">
        <v>8</v>
      </c>
      <c r="H239" s="32" t="s">
        <v>8</v>
      </c>
      <c r="I239" s="24">
        <v>1890</v>
      </c>
      <c r="J239" s="10"/>
      <c r="K239" s="10">
        <f t="shared" si="34"/>
        <v>0</v>
      </c>
      <c r="L239" s="10">
        <f t="shared" si="35"/>
        <v>0</v>
      </c>
      <c r="M239" s="10">
        <f t="shared" si="36"/>
        <v>0</v>
      </c>
      <c r="N239" s="10">
        <f t="shared" si="37"/>
        <v>0</v>
      </c>
      <c r="O239" s="10">
        <f t="shared" si="38"/>
        <v>0</v>
      </c>
      <c r="P239" s="10">
        <f t="shared" si="39"/>
        <v>0</v>
      </c>
      <c r="Q239" s="10">
        <f t="shared" si="40"/>
        <v>0</v>
      </c>
      <c r="R239" s="10">
        <f t="shared" si="41"/>
        <v>0</v>
      </c>
      <c r="S239" s="10">
        <f t="shared" si="42"/>
        <v>0</v>
      </c>
      <c r="T239" s="10">
        <f t="shared" si="43"/>
        <v>0</v>
      </c>
      <c r="U239" s="10">
        <f t="shared" si="44"/>
        <v>0</v>
      </c>
      <c r="V239" s="9">
        <v>30</v>
      </c>
    </row>
    <row r="240" spans="1:22" ht="25.5">
      <c r="A240" s="9">
        <v>232</v>
      </c>
      <c r="B240" s="32" t="s">
        <v>521</v>
      </c>
      <c r="C240" s="32" t="s">
        <v>520</v>
      </c>
      <c r="D240" s="32" t="s">
        <v>5</v>
      </c>
      <c r="E240" s="32" t="s">
        <v>1107</v>
      </c>
      <c r="F240" s="32" t="s">
        <v>7</v>
      </c>
      <c r="G240" s="32" t="s">
        <v>8</v>
      </c>
      <c r="H240" s="32" t="s">
        <v>8</v>
      </c>
      <c r="I240" s="24">
        <v>2100</v>
      </c>
      <c r="J240" s="10"/>
      <c r="K240" s="10">
        <f t="shared" si="34"/>
        <v>0</v>
      </c>
      <c r="L240" s="10">
        <f t="shared" si="35"/>
        <v>0</v>
      </c>
      <c r="M240" s="10">
        <f t="shared" si="36"/>
        <v>0</v>
      </c>
      <c r="N240" s="10">
        <f t="shared" si="37"/>
        <v>0</v>
      </c>
      <c r="O240" s="10">
        <f t="shared" si="38"/>
        <v>0</v>
      </c>
      <c r="P240" s="10">
        <f t="shared" si="39"/>
        <v>0</v>
      </c>
      <c r="Q240" s="10">
        <f t="shared" si="40"/>
        <v>0</v>
      </c>
      <c r="R240" s="10">
        <f t="shared" si="41"/>
        <v>0</v>
      </c>
      <c r="S240" s="10">
        <f t="shared" si="42"/>
        <v>0</v>
      </c>
      <c r="T240" s="10">
        <f t="shared" si="43"/>
        <v>0</v>
      </c>
      <c r="U240" s="10">
        <f t="shared" si="44"/>
        <v>0</v>
      </c>
      <c r="V240" s="9">
        <v>30</v>
      </c>
    </row>
    <row r="241" spans="1:22">
      <c r="A241" s="9">
        <v>233</v>
      </c>
      <c r="B241" s="32" t="s">
        <v>522</v>
      </c>
      <c r="C241" s="32" t="s">
        <v>523</v>
      </c>
      <c r="D241" s="32" t="s">
        <v>5</v>
      </c>
      <c r="E241" s="32" t="s">
        <v>19</v>
      </c>
      <c r="F241" s="32" t="s">
        <v>7</v>
      </c>
      <c r="G241" s="32" t="s">
        <v>8</v>
      </c>
      <c r="H241" s="32" t="s">
        <v>8</v>
      </c>
      <c r="I241" s="24">
        <v>540</v>
      </c>
      <c r="J241" s="10"/>
      <c r="K241" s="10">
        <f t="shared" si="34"/>
        <v>0</v>
      </c>
      <c r="L241" s="10">
        <f t="shared" si="35"/>
        <v>0</v>
      </c>
      <c r="M241" s="10">
        <f t="shared" si="36"/>
        <v>0</v>
      </c>
      <c r="N241" s="10">
        <f t="shared" si="37"/>
        <v>0</v>
      </c>
      <c r="O241" s="10">
        <f t="shared" si="38"/>
        <v>0</v>
      </c>
      <c r="P241" s="10">
        <f t="shared" si="39"/>
        <v>0</v>
      </c>
      <c r="Q241" s="10">
        <f t="shared" si="40"/>
        <v>0</v>
      </c>
      <c r="R241" s="10">
        <f t="shared" si="41"/>
        <v>0</v>
      </c>
      <c r="S241" s="10">
        <f t="shared" si="42"/>
        <v>0</v>
      </c>
      <c r="T241" s="10">
        <f t="shared" si="43"/>
        <v>0</v>
      </c>
      <c r="U241" s="10">
        <f t="shared" si="44"/>
        <v>0</v>
      </c>
      <c r="V241" s="9">
        <v>30</v>
      </c>
    </row>
    <row r="242" spans="1:22">
      <c r="A242" s="9">
        <v>234</v>
      </c>
      <c r="B242" s="32" t="s">
        <v>524</v>
      </c>
      <c r="C242" s="32" t="s">
        <v>523</v>
      </c>
      <c r="D242" s="32" t="s">
        <v>5</v>
      </c>
      <c r="E242" s="32" t="s">
        <v>30</v>
      </c>
      <c r="F242" s="32" t="s">
        <v>7</v>
      </c>
      <c r="G242" s="32" t="s">
        <v>8</v>
      </c>
      <c r="H242" s="32" t="s">
        <v>8</v>
      </c>
      <c r="I242" s="24">
        <v>1785</v>
      </c>
      <c r="J242" s="10"/>
      <c r="K242" s="10">
        <f t="shared" si="34"/>
        <v>0</v>
      </c>
      <c r="L242" s="10">
        <f t="shared" si="35"/>
        <v>0</v>
      </c>
      <c r="M242" s="10">
        <f t="shared" si="36"/>
        <v>0</v>
      </c>
      <c r="N242" s="10">
        <f t="shared" si="37"/>
        <v>0</v>
      </c>
      <c r="O242" s="10">
        <f t="shared" si="38"/>
        <v>0</v>
      </c>
      <c r="P242" s="10">
        <f t="shared" si="39"/>
        <v>0</v>
      </c>
      <c r="Q242" s="10">
        <f t="shared" si="40"/>
        <v>0</v>
      </c>
      <c r="R242" s="10">
        <f t="shared" si="41"/>
        <v>0</v>
      </c>
      <c r="S242" s="10">
        <f t="shared" si="42"/>
        <v>0</v>
      </c>
      <c r="T242" s="10">
        <f t="shared" si="43"/>
        <v>0</v>
      </c>
      <c r="U242" s="10">
        <f t="shared" si="44"/>
        <v>0</v>
      </c>
      <c r="V242" s="9">
        <v>30</v>
      </c>
    </row>
    <row r="243" spans="1:22" ht="38.25">
      <c r="A243" s="9">
        <v>235</v>
      </c>
      <c r="B243" s="32" t="s">
        <v>525</v>
      </c>
      <c r="C243" s="32" t="s">
        <v>526</v>
      </c>
      <c r="D243" s="32" t="s">
        <v>3</v>
      </c>
      <c r="E243" s="32" t="s">
        <v>527</v>
      </c>
      <c r="F243" s="32" t="s">
        <v>7</v>
      </c>
      <c r="G243" s="32" t="s">
        <v>8</v>
      </c>
      <c r="H243" s="32" t="s">
        <v>8</v>
      </c>
      <c r="I243" s="24">
        <v>4800</v>
      </c>
      <c r="J243" s="10"/>
      <c r="K243" s="10">
        <f t="shared" si="34"/>
        <v>0</v>
      </c>
      <c r="L243" s="10">
        <f t="shared" si="35"/>
        <v>0</v>
      </c>
      <c r="M243" s="10">
        <f t="shared" si="36"/>
        <v>0</v>
      </c>
      <c r="N243" s="10">
        <f t="shared" si="37"/>
        <v>0</v>
      </c>
      <c r="O243" s="10">
        <f t="shared" si="38"/>
        <v>0</v>
      </c>
      <c r="P243" s="10">
        <f t="shared" si="39"/>
        <v>0</v>
      </c>
      <c r="Q243" s="10">
        <f t="shared" si="40"/>
        <v>0</v>
      </c>
      <c r="R243" s="10">
        <f t="shared" si="41"/>
        <v>0</v>
      </c>
      <c r="S243" s="10">
        <f t="shared" si="42"/>
        <v>0</v>
      </c>
      <c r="T243" s="10">
        <f t="shared" si="43"/>
        <v>0</v>
      </c>
      <c r="U243" s="10">
        <f t="shared" si="44"/>
        <v>0</v>
      </c>
      <c r="V243" s="9">
        <v>30</v>
      </c>
    </row>
    <row r="244" spans="1:22" ht="38.25">
      <c r="A244" s="9">
        <v>236</v>
      </c>
      <c r="B244" s="32" t="s">
        <v>528</v>
      </c>
      <c r="C244" s="32" t="s">
        <v>526</v>
      </c>
      <c r="D244" s="32" t="s">
        <v>3</v>
      </c>
      <c r="E244" s="32" t="s">
        <v>529</v>
      </c>
      <c r="F244" s="32" t="s">
        <v>7</v>
      </c>
      <c r="G244" s="32" t="s">
        <v>8</v>
      </c>
      <c r="H244" s="32" t="s">
        <v>8</v>
      </c>
      <c r="I244" s="24">
        <v>1664</v>
      </c>
      <c r="J244" s="10"/>
      <c r="K244" s="10">
        <f t="shared" si="34"/>
        <v>0</v>
      </c>
      <c r="L244" s="10">
        <f t="shared" si="35"/>
        <v>0</v>
      </c>
      <c r="M244" s="10">
        <f t="shared" si="36"/>
        <v>0</v>
      </c>
      <c r="N244" s="10">
        <f t="shared" si="37"/>
        <v>0</v>
      </c>
      <c r="O244" s="10">
        <f t="shared" si="38"/>
        <v>0</v>
      </c>
      <c r="P244" s="10">
        <f t="shared" si="39"/>
        <v>0</v>
      </c>
      <c r="Q244" s="10">
        <f t="shared" si="40"/>
        <v>0</v>
      </c>
      <c r="R244" s="10">
        <f t="shared" si="41"/>
        <v>0</v>
      </c>
      <c r="S244" s="10">
        <f t="shared" si="42"/>
        <v>0</v>
      </c>
      <c r="T244" s="10">
        <f t="shared" si="43"/>
        <v>0</v>
      </c>
      <c r="U244" s="10">
        <f t="shared" si="44"/>
        <v>0</v>
      </c>
      <c r="V244" s="9">
        <v>30</v>
      </c>
    </row>
    <row r="245" spans="1:22" ht="38.25">
      <c r="A245" s="9">
        <v>237</v>
      </c>
      <c r="B245" s="32" t="s">
        <v>530</v>
      </c>
      <c r="C245" s="32" t="s">
        <v>526</v>
      </c>
      <c r="D245" s="32" t="s">
        <v>3</v>
      </c>
      <c r="E245" s="32" t="s">
        <v>1097</v>
      </c>
      <c r="F245" s="32" t="s">
        <v>7</v>
      </c>
      <c r="G245" s="32" t="s">
        <v>8</v>
      </c>
      <c r="H245" s="32" t="s">
        <v>8</v>
      </c>
      <c r="I245" s="24">
        <v>2322</v>
      </c>
      <c r="J245" s="10"/>
      <c r="K245" s="10">
        <f t="shared" si="34"/>
        <v>0</v>
      </c>
      <c r="L245" s="10">
        <f t="shared" si="35"/>
        <v>0</v>
      </c>
      <c r="M245" s="10">
        <f t="shared" si="36"/>
        <v>0</v>
      </c>
      <c r="N245" s="10">
        <f t="shared" si="37"/>
        <v>0</v>
      </c>
      <c r="O245" s="10">
        <f t="shared" si="38"/>
        <v>0</v>
      </c>
      <c r="P245" s="10">
        <f t="shared" si="39"/>
        <v>0</v>
      </c>
      <c r="Q245" s="10">
        <f t="shared" si="40"/>
        <v>0</v>
      </c>
      <c r="R245" s="10">
        <f t="shared" si="41"/>
        <v>0</v>
      </c>
      <c r="S245" s="10">
        <f t="shared" si="42"/>
        <v>0</v>
      </c>
      <c r="T245" s="10">
        <f t="shared" si="43"/>
        <v>0</v>
      </c>
      <c r="U245" s="10">
        <f t="shared" si="44"/>
        <v>0</v>
      </c>
      <c r="V245" s="9">
        <v>30</v>
      </c>
    </row>
    <row r="246" spans="1:22">
      <c r="A246" s="9">
        <v>238</v>
      </c>
      <c r="B246" s="32" t="s">
        <v>531</v>
      </c>
      <c r="C246" s="32" t="s">
        <v>532</v>
      </c>
      <c r="D246" s="32" t="s">
        <v>3</v>
      </c>
      <c r="E246" s="32" t="s">
        <v>6</v>
      </c>
      <c r="F246" s="32" t="s">
        <v>7</v>
      </c>
      <c r="G246" s="32" t="s">
        <v>8</v>
      </c>
      <c r="H246" s="32" t="s">
        <v>8</v>
      </c>
      <c r="I246" s="24">
        <v>7200</v>
      </c>
      <c r="J246" s="10"/>
      <c r="K246" s="10">
        <f t="shared" si="34"/>
        <v>0</v>
      </c>
      <c r="L246" s="10">
        <f t="shared" si="35"/>
        <v>0</v>
      </c>
      <c r="M246" s="10">
        <f t="shared" si="36"/>
        <v>0</v>
      </c>
      <c r="N246" s="10">
        <f t="shared" si="37"/>
        <v>0</v>
      </c>
      <c r="O246" s="10">
        <f t="shared" si="38"/>
        <v>0</v>
      </c>
      <c r="P246" s="10">
        <f t="shared" si="39"/>
        <v>0</v>
      </c>
      <c r="Q246" s="10">
        <f t="shared" si="40"/>
        <v>0</v>
      </c>
      <c r="R246" s="10">
        <f t="shared" si="41"/>
        <v>0</v>
      </c>
      <c r="S246" s="10">
        <f t="shared" si="42"/>
        <v>0</v>
      </c>
      <c r="T246" s="10">
        <f t="shared" si="43"/>
        <v>0</v>
      </c>
      <c r="U246" s="10">
        <f t="shared" si="44"/>
        <v>0</v>
      </c>
      <c r="V246" s="9">
        <v>30</v>
      </c>
    </row>
    <row r="247" spans="1:22">
      <c r="A247" s="9">
        <v>239</v>
      </c>
      <c r="B247" s="32" t="s">
        <v>533</v>
      </c>
      <c r="C247" s="32" t="s">
        <v>532</v>
      </c>
      <c r="D247" s="32" t="s">
        <v>14</v>
      </c>
      <c r="E247" s="32" t="s">
        <v>6</v>
      </c>
      <c r="F247" s="32" t="s">
        <v>7</v>
      </c>
      <c r="G247" s="32" t="s">
        <v>8</v>
      </c>
      <c r="H247" s="32" t="s">
        <v>8</v>
      </c>
      <c r="I247" s="24">
        <v>620</v>
      </c>
      <c r="J247" s="10"/>
      <c r="K247" s="10">
        <f t="shared" si="34"/>
        <v>0</v>
      </c>
      <c r="L247" s="10">
        <f t="shared" si="35"/>
        <v>0</v>
      </c>
      <c r="M247" s="10">
        <f t="shared" si="36"/>
        <v>0</v>
      </c>
      <c r="N247" s="10">
        <f t="shared" si="37"/>
        <v>0</v>
      </c>
      <c r="O247" s="10">
        <f t="shared" si="38"/>
        <v>0</v>
      </c>
      <c r="P247" s="10">
        <f t="shared" si="39"/>
        <v>0</v>
      </c>
      <c r="Q247" s="10">
        <f t="shared" si="40"/>
        <v>0</v>
      </c>
      <c r="R247" s="10">
        <f t="shared" si="41"/>
        <v>0</v>
      </c>
      <c r="S247" s="10">
        <f t="shared" si="42"/>
        <v>0</v>
      </c>
      <c r="T247" s="10">
        <f t="shared" si="43"/>
        <v>0</v>
      </c>
      <c r="U247" s="10">
        <f t="shared" si="44"/>
        <v>0</v>
      </c>
      <c r="V247" s="9">
        <v>30</v>
      </c>
    </row>
    <row r="248" spans="1:22" ht="38.25">
      <c r="A248" s="9">
        <v>240</v>
      </c>
      <c r="B248" s="32" t="s">
        <v>534</v>
      </c>
      <c r="C248" s="32" t="s">
        <v>535</v>
      </c>
      <c r="D248" s="32" t="s">
        <v>3</v>
      </c>
      <c r="E248" s="32" t="s">
        <v>27</v>
      </c>
      <c r="F248" s="32" t="s">
        <v>7</v>
      </c>
      <c r="G248" s="32" t="s">
        <v>17</v>
      </c>
      <c r="H248" s="32" t="s">
        <v>8</v>
      </c>
      <c r="I248" s="24">
        <v>1320</v>
      </c>
      <c r="J248" s="10"/>
      <c r="K248" s="10">
        <f t="shared" si="34"/>
        <v>0</v>
      </c>
      <c r="L248" s="10">
        <f t="shared" si="35"/>
        <v>0</v>
      </c>
      <c r="M248" s="10">
        <f t="shared" si="36"/>
        <v>0</v>
      </c>
      <c r="N248" s="10">
        <f t="shared" si="37"/>
        <v>0</v>
      </c>
      <c r="O248" s="10">
        <f t="shared" si="38"/>
        <v>0</v>
      </c>
      <c r="P248" s="10">
        <f t="shared" si="39"/>
        <v>0</v>
      </c>
      <c r="Q248" s="10">
        <f t="shared" si="40"/>
        <v>0</v>
      </c>
      <c r="R248" s="10">
        <f t="shared" si="41"/>
        <v>0</v>
      </c>
      <c r="S248" s="10">
        <f t="shared" si="42"/>
        <v>0</v>
      </c>
      <c r="T248" s="10">
        <f t="shared" si="43"/>
        <v>0</v>
      </c>
      <c r="U248" s="10">
        <f t="shared" si="44"/>
        <v>0</v>
      </c>
      <c r="V248" s="9">
        <v>30</v>
      </c>
    </row>
    <row r="249" spans="1:22" ht="38.25">
      <c r="A249" s="9">
        <v>241</v>
      </c>
      <c r="B249" s="32" t="s">
        <v>536</v>
      </c>
      <c r="C249" s="32" t="s">
        <v>535</v>
      </c>
      <c r="D249" s="32" t="s">
        <v>38</v>
      </c>
      <c r="E249" s="32" t="s">
        <v>27</v>
      </c>
      <c r="F249" s="32" t="s">
        <v>7</v>
      </c>
      <c r="G249" s="32" t="s">
        <v>17</v>
      </c>
      <c r="H249" s="32" t="s">
        <v>8</v>
      </c>
      <c r="I249" s="24">
        <v>504</v>
      </c>
      <c r="J249" s="10"/>
      <c r="K249" s="10">
        <f t="shared" si="34"/>
        <v>0</v>
      </c>
      <c r="L249" s="10">
        <f t="shared" si="35"/>
        <v>0</v>
      </c>
      <c r="M249" s="10">
        <f t="shared" si="36"/>
        <v>0</v>
      </c>
      <c r="N249" s="10">
        <f t="shared" si="37"/>
        <v>0</v>
      </c>
      <c r="O249" s="10">
        <f t="shared" si="38"/>
        <v>0</v>
      </c>
      <c r="P249" s="10">
        <f t="shared" si="39"/>
        <v>0</v>
      </c>
      <c r="Q249" s="10">
        <f t="shared" si="40"/>
        <v>0</v>
      </c>
      <c r="R249" s="10">
        <f t="shared" si="41"/>
        <v>0</v>
      </c>
      <c r="S249" s="10">
        <f t="shared" si="42"/>
        <v>0</v>
      </c>
      <c r="T249" s="10">
        <f t="shared" si="43"/>
        <v>0</v>
      </c>
      <c r="U249" s="10">
        <f t="shared" si="44"/>
        <v>0</v>
      </c>
      <c r="V249" s="9">
        <v>30</v>
      </c>
    </row>
    <row r="250" spans="1:22" ht="25.5">
      <c r="A250" s="9">
        <v>242</v>
      </c>
      <c r="B250" s="32" t="s">
        <v>537</v>
      </c>
      <c r="C250" s="32" t="s">
        <v>538</v>
      </c>
      <c r="D250" s="32" t="s">
        <v>14</v>
      </c>
      <c r="E250" s="32" t="s">
        <v>539</v>
      </c>
      <c r="F250" s="32" t="s">
        <v>7</v>
      </c>
      <c r="G250" s="32" t="s">
        <v>8</v>
      </c>
      <c r="H250" s="32" t="s">
        <v>8</v>
      </c>
      <c r="I250" s="24">
        <v>720</v>
      </c>
      <c r="J250" s="10"/>
      <c r="K250" s="10">
        <f t="shared" si="34"/>
        <v>0</v>
      </c>
      <c r="L250" s="10">
        <f t="shared" si="35"/>
        <v>0</v>
      </c>
      <c r="M250" s="10">
        <f t="shared" si="36"/>
        <v>0</v>
      </c>
      <c r="N250" s="10">
        <f t="shared" si="37"/>
        <v>0</v>
      </c>
      <c r="O250" s="10">
        <f t="shared" si="38"/>
        <v>0</v>
      </c>
      <c r="P250" s="10">
        <f t="shared" si="39"/>
        <v>0</v>
      </c>
      <c r="Q250" s="10">
        <f t="shared" si="40"/>
        <v>0</v>
      </c>
      <c r="R250" s="10">
        <f t="shared" si="41"/>
        <v>0</v>
      </c>
      <c r="S250" s="10">
        <f t="shared" si="42"/>
        <v>0</v>
      </c>
      <c r="T250" s="10">
        <f t="shared" si="43"/>
        <v>0</v>
      </c>
      <c r="U250" s="10">
        <f t="shared" si="44"/>
        <v>0</v>
      </c>
      <c r="V250" s="9">
        <v>30</v>
      </c>
    </row>
    <row r="251" spans="1:22" ht="25.5">
      <c r="A251" s="9">
        <v>243</v>
      </c>
      <c r="B251" s="32" t="s">
        <v>540</v>
      </c>
      <c r="C251" s="32" t="s">
        <v>538</v>
      </c>
      <c r="D251" s="32" t="s">
        <v>5</v>
      </c>
      <c r="E251" s="32" t="s">
        <v>539</v>
      </c>
      <c r="F251" s="32" t="s">
        <v>7</v>
      </c>
      <c r="G251" s="32" t="s">
        <v>8</v>
      </c>
      <c r="H251" s="32" t="s">
        <v>8</v>
      </c>
      <c r="I251" s="24">
        <v>241</v>
      </c>
      <c r="J251" s="10"/>
      <c r="K251" s="10">
        <f t="shared" si="34"/>
        <v>0</v>
      </c>
      <c r="L251" s="10">
        <f t="shared" si="35"/>
        <v>0</v>
      </c>
      <c r="M251" s="10">
        <f t="shared" si="36"/>
        <v>0</v>
      </c>
      <c r="N251" s="10">
        <f t="shared" si="37"/>
        <v>0</v>
      </c>
      <c r="O251" s="10">
        <f t="shared" si="38"/>
        <v>0</v>
      </c>
      <c r="P251" s="10">
        <f t="shared" si="39"/>
        <v>0</v>
      </c>
      <c r="Q251" s="10">
        <f t="shared" si="40"/>
        <v>0</v>
      </c>
      <c r="R251" s="10">
        <f t="shared" si="41"/>
        <v>0</v>
      </c>
      <c r="S251" s="10">
        <f t="shared" si="42"/>
        <v>0</v>
      </c>
      <c r="T251" s="10">
        <f t="shared" si="43"/>
        <v>0</v>
      </c>
      <c r="U251" s="10">
        <f t="shared" si="44"/>
        <v>0</v>
      </c>
      <c r="V251" s="9">
        <v>30</v>
      </c>
    </row>
    <row r="252" spans="1:22">
      <c r="A252" s="9">
        <v>244</v>
      </c>
      <c r="B252" s="32" t="s">
        <v>541</v>
      </c>
      <c r="C252" s="32" t="s">
        <v>538</v>
      </c>
      <c r="D252" s="32" t="s">
        <v>3</v>
      </c>
      <c r="E252" s="32" t="s">
        <v>542</v>
      </c>
      <c r="F252" s="32" t="s">
        <v>7</v>
      </c>
      <c r="G252" s="32" t="s">
        <v>8</v>
      </c>
      <c r="H252" s="32" t="s">
        <v>8</v>
      </c>
      <c r="I252" s="24">
        <v>5028</v>
      </c>
      <c r="J252" s="10"/>
      <c r="K252" s="10">
        <f t="shared" si="34"/>
        <v>0</v>
      </c>
      <c r="L252" s="10">
        <f t="shared" si="35"/>
        <v>0</v>
      </c>
      <c r="M252" s="10">
        <f t="shared" si="36"/>
        <v>0</v>
      </c>
      <c r="N252" s="10">
        <f t="shared" si="37"/>
        <v>0</v>
      </c>
      <c r="O252" s="10">
        <f t="shared" si="38"/>
        <v>0</v>
      </c>
      <c r="P252" s="10">
        <f t="shared" si="39"/>
        <v>0</v>
      </c>
      <c r="Q252" s="10">
        <f t="shared" si="40"/>
        <v>0</v>
      </c>
      <c r="R252" s="10">
        <f t="shared" si="41"/>
        <v>0</v>
      </c>
      <c r="S252" s="10">
        <f t="shared" si="42"/>
        <v>0</v>
      </c>
      <c r="T252" s="10">
        <f t="shared" si="43"/>
        <v>0</v>
      </c>
      <c r="U252" s="10">
        <f t="shared" si="44"/>
        <v>0</v>
      </c>
      <c r="V252" s="9">
        <v>30</v>
      </c>
    </row>
    <row r="253" spans="1:22" ht="25.5">
      <c r="A253" s="9">
        <v>245</v>
      </c>
      <c r="B253" s="32" t="s">
        <v>543</v>
      </c>
      <c r="C253" s="32" t="s">
        <v>544</v>
      </c>
      <c r="D253" s="32" t="s">
        <v>3</v>
      </c>
      <c r="E253" s="32" t="s">
        <v>545</v>
      </c>
      <c r="F253" s="32" t="s">
        <v>7</v>
      </c>
      <c r="G253" s="32" t="s">
        <v>8</v>
      </c>
      <c r="H253" s="32" t="s">
        <v>8</v>
      </c>
      <c r="I253" s="24">
        <v>5700</v>
      </c>
      <c r="J253" s="10"/>
      <c r="K253" s="10">
        <f t="shared" si="34"/>
        <v>0</v>
      </c>
      <c r="L253" s="10">
        <f t="shared" si="35"/>
        <v>0</v>
      </c>
      <c r="M253" s="10">
        <f t="shared" si="36"/>
        <v>0</v>
      </c>
      <c r="N253" s="10">
        <f t="shared" si="37"/>
        <v>0</v>
      </c>
      <c r="O253" s="10">
        <f t="shared" si="38"/>
        <v>0</v>
      </c>
      <c r="P253" s="10">
        <f t="shared" si="39"/>
        <v>0</v>
      </c>
      <c r="Q253" s="10">
        <f t="shared" si="40"/>
        <v>0</v>
      </c>
      <c r="R253" s="10">
        <f t="shared" si="41"/>
        <v>0</v>
      </c>
      <c r="S253" s="10">
        <f t="shared" si="42"/>
        <v>0</v>
      </c>
      <c r="T253" s="10">
        <f t="shared" si="43"/>
        <v>0</v>
      </c>
      <c r="U253" s="10">
        <f t="shared" si="44"/>
        <v>0</v>
      </c>
      <c r="V253" s="9">
        <v>30</v>
      </c>
    </row>
    <row r="254" spans="1:22" ht="25.5">
      <c r="A254" s="9">
        <v>246</v>
      </c>
      <c r="B254" s="32" t="s">
        <v>546</v>
      </c>
      <c r="C254" s="32" t="s">
        <v>544</v>
      </c>
      <c r="D254" s="32" t="s">
        <v>38</v>
      </c>
      <c r="E254" s="32" t="s">
        <v>547</v>
      </c>
      <c r="F254" s="32" t="s">
        <v>7</v>
      </c>
      <c r="G254" s="32" t="s">
        <v>8</v>
      </c>
      <c r="H254" s="32" t="s">
        <v>8</v>
      </c>
      <c r="I254" s="24">
        <v>3600</v>
      </c>
      <c r="J254" s="10"/>
      <c r="K254" s="10">
        <f t="shared" si="34"/>
        <v>0</v>
      </c>
      <c r="L254" s="10">
        <f t="shared" si="35"/>
        <v>0</v>
      </c>
      <c r="M254" s="10">
        <f t="shared" si="36"/>
        <v>0</v>
      </c>
      <c r="N254" s="10">
        <f t="shared" si="37"/>
        <v>0</v>
      </c>
      <c r="O254" s="10">
        <f t="shared" si="38"/>
        <v>0</v>
      </c>
      <c r="P254" s="10">
        <f t="shared" si="39"/>
        <v>0</v>
      </c>
      <c r="Q254" s="10">
        <f t="shared" si="40"/>
        <v>0</v>
      </c>
      <c r="R254" s="10">
        <f t="shared" si="41"/>
        <v>0</v>
      </c>
      <c r="S254" s="10">
        <f t="shared" si="42"/>
        <v>0</v>
      </c>
      <c r="T254" s="10">
        <f t="shared" si="43"/>
        <v>0</v>
      </c>
      <c r="U254" s="10">
        <f t="shared" si="44"/>
        <v>0</v>
      </c>
      <c r="V254" s="9">
        <v>30</v>
      </c>
    </row>
    <row r="255" spans="1:22" ht="25.5">
      <c r="A255" s="9">
        <v>247</v>
      </c>
      <c r="B255" s="32" t="s">
        <v>548</v>
      </c>
      <c r="C255" s="32" t="s">
        <v>544</v>
      </c>
      <c r="D255" s="32" t="s">
        <v>3</v>
      </c>
      <c r="E255" s="32" t="s">
        <v>547</v>
      </c>
      <c r="F255" s="32" t="s">
        <v>7</v>
      </c>
      <c r="G255" s="32" t="s">
        <v>8</v>
      </c>
      <c r="H255" s="32" t="s">
        <v>8</v>
      </c>
      <c r="I255" s="24">
        <v>4000</v>
      </c>
      <c r="J255" s="10"/>
      <c r="K255" s="10">
        <f t="shared" si="34"/>
        <v>0</v>
      </c>
      <c r="L255" s="10">
        <f t="shared" si="35"/>
        <v>0</v>
      </c>
      <c r="M255" s="10">
        <f t="shared" si="36"/>
        <v>0</v>
      </c>
      <c r="N255" s="10">
        <f t="shared" si="37"/>
        <v>0</v>
      </c>
      <c r="O255" s="10">
        <f t="shared" si="38"/>
        <v>0</v>
      </c>
      <c r="P255" s="10">
        <f t="shared" si="39"/>
        <v>0</v>
      </c>
      <c r="Q255" s="10">
        <f t="shared" si="40"/>
        <v>0</v>
      </c>
      <c r="R255" s="10">
        <f t="shared" si="41"/>
        <v>0</v>
      </c>
      <c r="S255" s="10">
        <f t="shared" si="42"/>
        <v>0</v>
      </c>
      <c r="T255" s="10">
        <f t="shared" si="43"/>
        <v>0</v>
      </c>
      <c r="U255" s="10">
        <f t="shared" si="44"/>
        <v>0</v>
      </c>
      <c r="V255" s="9">
        <v>30</v>
      </c>
    </row>
    <row r="256" spans="1:22" ht="25.5">
      <c r="A256" s="9">
        <v>248</v>
      </c>
      <c r="B256" s="32" t="s">
        <v>549</v>
      </c>
      <c r="C256" s="32" t="s">
        <v>544</v>
      </c>
      <c r="D256" s="32" t="s">
        <v>3</v>
      </c>
      <c r="E256" s="32" t="s">
        <v>550</v>
      </c>
      <c r="F256" s="32" t="s">
        <v>7</v>
      </c>
      <c r="G256" s="32" t="s">
        <v>8</v>
      </c>
      <c r="H256" s="32" t="s">
        <v>8</v>
      </c>
      <c r="I256" s="24">
        <v>5960</v>
      </c>
      <c r="J256" s="10"/>
      <c r="K256" s="10">
        <f t="shared" si="34"/>
        <v>0</v>
      </c>
      <c r="L256" s="10">
        <f t="shared" si="35"/>
        <v>0</v>
      </c>
      <c r="M256" s="10">
        <f t="shared" si="36"/>
        <v>0</v>
      </c>
      <c r="N256" s="10">
        <f t="shared" si="37"/>
        <v>0</v>
      </c>
      <c r="O256" s="10">
        <f t="shared" si="38"/>
        <v>0</v>
      </c>
      <c r="P256" s="10">
        <f t="shared" si="39"/>
        <v>0</v>
      </c>
      <c r="Q256" s="10">
        <f t="shared" si="40"/>
        <v>0</v>
      </c>
      <c r="R256" s="10">
        <f t="shared" si="41"/>
        <v>0</v>
      </c>
      <c r="S256" s="10">
        <f t="shared" si="42"/>
        <v>0</v>
      </c>
      <c r="T256" s="10">
        <f t="shared" si="43"/>
        <v>0</v>
      </c>
      <c r="U256" s="10">
        <f t="shared" si="44"/>
        <v>0</v>
      </c>
      <c r="V256" s="9">
        <v>30</v>
      </c>
    </row>
    <row r="257" spans="1:22" ht="25.5">
      <c r="A257" s="9">
        <v>249</v>
      </c>
      <c r="B257" s="32" t="s">
        <v>551</v>
      </c>
      <c r="C257" s="32" t="s">
        <v>544</v>
      </c>
      <c r="D257" s="32" t="s">
        <v>3</v>
      </c>
      <c r="E257" s="32" t="s">
        <v>552</v>
      </c>
      <c r="F257" s="32" t="s">
        <v>7</v>
      </c>
      <c r="G257" s="32" t="s">
        <v>8</v>
      </c>
      <c r="H257" s="32" t="s">
        <v>8</v>
      </c>
      <c r="I257" s="24">
        <v>6589</v>
      </c>
      <c r="J257" s="10"/>
      <c r="K257" s="10">
        <f t="shared" si="34"/>
        <v>0</v>
      </c>
      <c r="L257" s="10">
        <f t="shared" si="35"/>
        <v>0</v>
      </c>
      <c r="M257" s="10">
        <f t="shared" si="36"/>
        <v>0</v>
      </c>
      <c r="N257" s="10">
        <f t="shared" si="37"/>
        <v>0</v>
      </c>
      <c r="O257" s="10">
        <f t="shared" si="38"/>
        <v>0</v>
      </c>
      <c r="P257" s="10">
        <f t="shared" si="39"/>
        <v>0</v>
      </c>
      <c r="Q257" s="10">
        <f t="shared" si="40"/>
        <v>0</v>
      </c>
      <c r="R257" s="10">
        <f t="shared" si="41"/>
        <v>0</v>
      </c>
      <c r="S257" s="10">
        <f t="shared" si="42"/>
        <v>0</v>
      </c>
      <c r="T257" s="10">
        <f t="shared" si="43"/>
        <v>0</v>
      </c>
      <c r="U257" s="10">
        <f t="shared" si="44"/>
        <v>0</v>
      </c>
      <c r="V257" s="9">
        <v>30</v>
      </c>
    </row>
    <row r="258" spans="1:22" ht="25.5">
      <c r="A258" s="9">
        <v>250</v>
      </c>
      <c r="B258" s="32" t="s">
        <v>553</v>
      </c>
      <c r="C258" s="32" t="s">
        <v>544</v>
      </c>
      <c r="D258" s="32" t="s">
        <v>3</v>
      </c>
      <c r="E258" s="32" t="s">
        <v>554</v>
      </c>
      <c r="F258" s="32" t="s">
        <v>7</v>
      </c>
      <c r="G258" s="32" t="s">
        <v>8</v>
      </c>
      <c r="H258" s="32" t="s">
        <v>8</v>
      </c>
      <c r="I258" s="24">
        <v>6589</v>
      </c>
      <c r="J258" s="10"/>
      <c r="K258" s="10">
        <f t="shared" si="34"/>
        <v>0</v>
      </c>
      <c r="L258" s="10">
        <f t="shared" si="35"/>
        <v>0</v>
      </c>
      <c r="M258" s="10">
        <f t="shared" si="36"/>
        <v>0</v>
      </c>
      <c r="N258" s="10">
        <f t="shared" si="37"/>
        <v>0</v>
      </c>
      <c r="O258" s="10">
        <f t="shared" si="38"/>
        <v>0</v>
      </c>
      <c r="P258" s="10">
        <f t="shared" si="39"/>
        <v>0</v>
      </c>
      <c r="Q258" s="10">
        <f t="shared" si="40"/>
        <v>0</v>
      </c>
      <c r="R258" s="10">
        <f t="shared" si="41"/>
        <v>0</v>
      </c>
      <c r="S258" s="10">
        <f t="shared" si="42"/>
        <v>0</v>
      </c>
      <c r="T258" s="10">
        <f t="shared" si="43"/>
        <v>0</v>
      </c>
      <c r="U258" s="10">
        <f t="shared" si="44"/>
        <v>0</v>
      </c>
      <c r="V258" s="9">
        <v>30</v>
      </c>
    </row>
    <row r="259" spans="1:22" ht="38.25">
      <c r="A259" s="9">
        <v>251</v>
      </c>
      <c r="B259" s="32" t="s">
        <v>555</v>
      </c>
      <c r="C259" s="32" t="s">
        <v>556</v>
      </c>
      <c r="D259" s="32" t="s">
        <v>14</v>
      </c>
      <c r="E259" s="32" t="s">
        <v>557</v>
      </c>
      <c r="F259" s="32" t="s">
        <v>7</v>
      </c>
      <c r="G259" s="32" t="s">
        <v>8</v>
      </c>
      <c r="H259" s="32" t="s">
        <v>8</v>
      </c>
      <c r="I259" s="24">
        <v>1800</v>
      </c>
      <c r="J259" s="10"/>
      <c r="K259" s="10">
        <f t="shared" si="34"/>
        <v>0</v>
      </c>
      <c r="L259" s="10">
        <f t="shared" si="35"/>
        <v>0</v>
      </c>
      <c r="M259" s="10">
        <f t="shared" si="36"/>
        <v>0</v>
      </c>
      <c r="N259" s="10">
        <f t="shared" si="37"/>
        <v>0</v>
      </c>
      <c r="O259" s="10">
        <f t="shared" si="38"/>
        <v>0</v>
      </c>
      <c r="P259" s="10">
        <f t="shared" si="39"/>
        <v>0</v>
      </c>
      <c r="Q259" s="10">
        <f t="shared" si="40"/>
        <v>0</v>
      </c>
      <c r="R259" s="10">
        <f t="shared" si="41"/>
        <v>0</v>
      </c>
      <c r="S259" s="10">
        <f t="shared" si="42"/>
        <v>0</v>
      </c>
      <c r="T259" s="10">
        <f t="shared" si="43"/>
        <v>0</v>
      </c>
      <c r="U259" s="10">
        <f t="shared" si="44"/>
        <v>0</v>
      </c>
      <c r="V259" s="9">
        <v>30</v>
      </c>
    </row>
    <row r="260" spans="1:22">
      <c r="A260" s="9">
        <v>252</v>
      </c>
      <c r="B260" s="32" t="s">
        <v>558</v>
      </c>
      <c r="C260" s="32" t="s">
        <v>559</v>
      </c>
      <c r="D260" s="32" t="s">
        <v>5</v>
      </c>
      <c r="E260" s="32" t="s">
        <v>15</v>
      </c>
      <c r="F260" s="32" t="s">
        <v>7</v>
      </c>
      <c r="G260" s="32" t="s">
        <v>8</v>
      </c>
      <c r="H260" s="32" t="s">
        <v>8</v>
      </c>
      <c r="I260" s="24">
        <v>1974</v>
      </c>
      <c r="J260" s="10"/>
      <c r="K260" s="10">
        <f t="shared" si="34"/>
        <v>0</v>
      </c>
      <c r="L260" s="10">
        <f t="shared" si="35"/>
        <v>0</v>
      </c>
      <c r="M260" s="10">
        <f t="shared" si="36"/>
        <v>0</v>
      </c>
      <c r="N260" s="10">
        <f t="shared" si="37"/>
        <v>0</v>
      </c>
      <c r="O260" s="10">
        <f t="shared" si="38"/>
        <v>0</v>
      </c>
      <c r="P260" s="10">
        <f t="shared" si="39"/>
        <v>0</v>
      </c>
      <c r="Q260" s="10">
        <f t="shared" si="40"/>
        <v>0</v>
      </c>
      <c r="R260" s="10">
        <f t="shared" si="41"/>
        <v>0</v>
      </c>
      <c r="S260" s="10">
        <f t="shared" si="42"/>
        <v>0</v>
      </c>
      <c r="T260" s="10">
        <f t="shared" si="43"/>
        <v>0</v>
      </c>
      <c r="U260" s="10">
        <f t="shared" si="44"/>
        <v>0</v>
      </c>
      <c r="V260" s="9">
        <v>30</v>
      </c>
    </row>
    <row r="261" spans="1:22">
      <c r="A261" s="9">
        <v>253</v>
      </c>
      <c r="B261" s="32" t="s">
        <v>560</v>
      </c>
      <c r="C261" s="32" t="s">
        <v>561</v>
      </c>
      <c r="D261" s="32" t="s">
        <v>5</v>
      </c>
      <c r="E261" s="32" t="s">
        <v>49</v>
      </c>
      <c r="F261" s="32" t="s">
        <v>7</v>
      </c>
      <c r="G261" s="32" t="s">
        <v>8</v>
      </c>
      <c r="H261" s="32" t="s">
        <v>8</v>
      </c>
      <c r="I261" s="24">
        <v>999</v>
      </c>
      <c r="J261" s="10"/>
      <c r="K261" s="10">
        <f t="shared" si="34"/>
        <v>0</v>
      </c>
      <c r="L261" s="10">
        <f t="shared" si="35"/>
        <v>0</v>
      </c>
      <c r="M261" s="10">
        <f t="shared" si="36"/>
        <v>0</v>
      </c>
      <c r="N261" s="10">
        <f t="shared" si="37"/>
        <v>0</v>
      </c>
      <c r="O261" s="10">
        <f t="shared" si="38"/>
        <v>0</v>
      </c>
      <c r="P261" s="10">
        <f t="shared" si="39"/>
        <v>0</v>
      </c>
      <c r="Q261" s="10">
        <f t="shared" si="40"/>
        <v>0</v>
      </c>
      <c r="R261" s="10">
        <f t="shared" si="41"/>
        <v>0</v>
      </c>
      <c r="S261" s="10">
        <f t="shared" si="42"/>
        <v>0</v>
      </c>
      <c r="T261" s="10">
        <f t="shared" si="43"/>
        <v>0</v>
      </c>
      <c r="U261" s="10">
        <f t="shared" si="44"/>
        <v>0</v>
      </c>
      <c r="V261" s="9">
        <v>30</v>
      </c>
    </row>
    <row r="262" spans="1:22">
      <c r="A262" s="9">
        <v>254</v>
      </c>
      <c r="B262" s="32" t="s">
        <v>562</v>
      </c>
      <c r="C262" s="32" t="s">
        <v>561</v>
      </c>
      <c r="D262" s="32" t="s">
        <v>5</v>
      </c>
      <c r="E262" s="32" t="s">
        <v>6</v>
      </c>
      <c r="F262" s="32" t="s">
        <v>7</v>
      </c>
      <c r="G262" s="32" t="s">
        <v>12</v>
      </c>
      <c r="H262" s="32" t="s">
        <v>8</v>
      </c>
      <c r="I262" s="24">
        <v>2394</v>
      </c>
      <c r="J262" s="10"/>
      <c r="K262" s="10">
        <f t="shared" si="34"/>
        <v>0</v>
      </c>
      <c r="L262" s="10">
        <f t="shared" si="35"/>
        <v>0</v>
      </c>
      <c r="M262" s="10">
        <f t="shared" si="36"/>
        <v>0</v>
      </c>
      <c r="N262" s="10">
        <f t="shared" si="37"/>
        <v>0</v>
      </c>
      <c r="O262" s="10">
        <f t="shared" si="38"/>
        <v>0</v>
      </c>
      <c r="P262" s="10">
        <f t="shared" si="39"/>
        <v>0</v>
      </c>
      <c r="Q262" s="10">
        <f t="shared" si="40"/>
        <v>0</v>
      </c>
      <c r="R262" s="10">
        <f t="shared" si="41"/>
        <v>0</v>
      </c>
      <c r="S262" s="10">
        <f t="shared" si="42"/>
        <v>0</v>
      </c>
      <c r="T262" s="10">
        <f t="shared" si="43"/>
        <v>0</v>
      </c>
      <c r="U262" s="10">
        <f t="shared" si="44"/>
        <v>0</v>
      </c>
      <c r="V262" s="9">
        <v>30</v>
      </c>
    </row>
    <row r="263" spans="1:22">
      <c r="A263" s="9">
        <v>255</v>
      </c>
      <c r="B263" s="32" t="s">
        <v>563</v>
      </c>
      <c r="C263" s="32" t="s">
        <v>564</v>
      </c>
      <c r="D263" s="32" t="s">
        <v>5</v>
      </c>
      <c r="E263" s="32" t="s">
        <v>51</v>
      </c>
      <c r="F263" s="32" t="s">
        <v>7</v>
      </c>
      <c r="G263" s="32" t="s">
        <v>8</v>
      </c>
      <c r="H263" s="32" t="s">
        <v>8</v>
      </c>
      <c r="I263" s="24">
        <v>186</v>
      </c>
      <c r="J263" s="10"/>
      <c r="K263" s="10">
        <f t="shared" si="34"/>
        <v>0</v>
      </c>
      <c r="L263" s="10">
        <f t="shared" si="35"/>
        <v>0</v>
      </c>
      <c r="M263" s="10">
        <f t="shared" si="36"/>
        <v>0</v>
      </c>
      <c r="N263" s="10">
        <f t="shared" si="37"/>
        <v>0</v>
      </c>
      <c r="O263" s="10">
        <f t="shared" si="38"/>
        <v>0</v>
      </c>
      <c r="P263" s="10">
        <f t="shared" si="39"/>
        <v>0</v>
      </c>
      <c r="Q263" s="10">
        <f t="shared" si="40"/>
        <v>0</v>
      </c>
      <c r="R263" s="10">
        <f t="shared" si="41"/>
        <v>0</v>
      </c>
      <c r="S263" s="10">
        <f t="shared" si="42"/>
        <v>0</v>
      </c>
      <c r="T263" s="10">
        <f t="shared" si="43"/>
        <v>0</v>
      </c>
      <c r="U263" s="10">
        <f t="shared" si="44"/>
        <v>0</v>
      </c>
      <c r="V263" s="9">
        <v>30</v>
      </c>
    </row>
    <row r="264" spans="1:22">
      <c r="A264" s="9">
        <v>256</v>
      </c>
      <c r="B264" s="32" t="s">
        <v>565</v>
      </c>
      <c r="C264" s="32" t="s">
        <v>564</v>
      </c>
      <c r="D264" s="32" t="s">
        <v>14</v>
      </c>
      <c r="E264" s="32" t="s">
        <v>267</v>
      </c>
      <c r="F264" s="32" t="s">
        <v>7</v>
      </c>
      <c r="G264" s="32" t="s">
        <v>8</v>
      </c>
      <c r="H264" s="32" t="s">
        <v>8</v>
      </c>
      <c r="I264" s="24">
        <v>830</v>
      </c>
      <c r="J264" s="10"/>
      <c r="K264" s="10">
        <f t="shared" si="34"/>
        <v>0</v>
      </c>
      <c r="L264" s="10">
        <f t="shared" si="35"/>
        <v>0</v>
      </c>
      <c r="M264" s="10">
        <f t="shared" si="36"/>
        <v>0</v>
      </c>
      <c r="N264" s="10">
        <f t="shared" si="37"/>
        <v>0</v>
      </c>
      <c r="O264" s="10">
        <f t="shared" si="38"/>
        <v>0</v>
      </c>
      <c r="P264" s="10">
        <f t="shared" si="39"/>
        <v>0</v>
      </c>
      <c r="Q264" s="10">
        <f t="shared" si="40"/>
        <v>0</v>
      </c>
      <c r="R264" s="10">
        <f t="shared" si="41"/>
        <v>0</v>
      </c>
      <c r="S264" s="10">
        <f t="shared" si="42"/>
        <v>0</v>
      </c>
      <c r="T264" s="10">
        <f t="shared" si="43"/>
        <v>0</v>
      </c>
      <c r="U264" s="10">
        <f t="shared" si="44"/>
        <v>0</v>
      </c>
      <c r="V264" s="9">
        <v>30</v>
      </c>
    </row>
    <row r="265" spans="1:22" ht="25.5">
      <c r="A265" s="9">
        <v>257</v>
      </c>
      <c r="B265" s="32" t="s">
        <v>566</v>
      </c>
      <c r="C265" s="32" t="s">
        <v>567</v>
      </c>
      <c r="D265" s="32" t="s">
        <v>38</v>
      </c>
      <c r="E265" s="32" t="s">
        <v>568</v>
      </c>
      <c r="F265" s="32" t="s">
        <v>7</v>
      </c>
      <c r="G265" s="32" t="s">
        <v>8</v>
      </c>
      <c r="H265" s="32" t="s">
        <v>8</v>
      </c>
      <c r="I265" s="24">
        <v>3990</v>
      </c>
      <c r="J265" s="10"/>
      <c r="K265" s="10">
        <f t="shared" si="34"/>
        <v>0</v>
      </c>
      <c r="L265" s="10">
        <f t="shared" si="35"/>
        <v>0</v>
      </c>
      <c r="M265" s="10">
        <f t="shared" si="36"/>
        <v>0</v>
      </c>
      <c r="N265" s="10">
        <f t="shared" si="37"/>
        <v>0</v>
      </c>
      <c r="O265" s="10">
        <f t="shared" si="38"/>
        <v>0</v>
      </c>
      <c r="P265" s="10">
        <f t="shared" si="39"/>
        <v>0</v>
      </c>
      <c r="Q265" s="10">
        <f t="shared" si="40"/>
        <v>0</v>
      </c>
      <c r="R265" s="10">
        <f t="shared" si="41"/>
        <v>0</v>
      </c>
      <c r="S265" s="10">
        <f t="shared" si="42"/>
        <v>0</v>
      </c>
      <c r="T265" s="10">
        <f t="shared" si="43"/>
        <v>0</v>
      </c>
      <c r="U265" s="10">
        <f t="shared" si="44"/>
        <v>0</v>
      </c>
      <c r="V265" s="9">
        <v>30</v>
      </c>
    </row>
    <row r="266" spans="1:22" ht="25.5">
      <c r="A266" s="9">
        <v>258</v>
      </c>
      <c r="B266" s="32" t="s">
        <v>569</v>
      </c>
      <c r="C266" s="32" t="s">
        <v>567</v>
      </c>
      <c r="D266" s="32" t="s">
        <v>3</v>
      </c>
      <c r="E266" s="32" t="s">
        <v>568</v>
      </c>
      <c r="F266" s="32" t="s">
        <v>7</v>
      </c>
      <c r="G266" s="32" t="s">
        <v>8</v>
      </c>
      <c r="H266" s="32" t="s">
        <v>8</v>
      </c>
      <c r="I266" s="24">
        <v>8700</v>
      </c>
      <c r="J266" s="10"/>
      <c r="K266" s="10">
        <f t="shared" ref="K266:K329" si="45">J266/4</f>
        <v>0</v>
      </c>
      <c r="L266" s="10">
        <f t="shared" ref="L266:L329" si="46">J266/4</f>
        <v>0</v>
      </c>
      <c r="M266" s="10">
        <f t="shared" ref="M266:M329" si="47">J266/4</f>
        <v>0</v>
      </c>
      <c r="N266" s="10">
        <f t="shared" ref="N266:N329" si="48">J266/4</f>
        <v>0</v>
      </c>
      <c r="O266" s="10">
        <f t="shared" ref="O266:O329" si="49">J266</f>
        <v>0</v>
      </c>
      <c r="P266" s="10">
        <f t="shared" ref="P266:P329" si="50">O266/4</f>
        <v>0</v>
      </c>
      <c r="Q266" s="10">
        <f t="shared" ref="Q266:Q329" si="51">O266/4</f>
        <v>0</v>
      </c>
      <c r="R266" s="10">
        <f t="shared" ref="R266:R329" si="52">O266/4</f>
        <v>0</v>
      </c>
      <c r="S266" s="10">
        <f t="shared" ref="S266:S329" si="53">O266/4</f>
        <v>0</v>
      </c>
      <c r="T266" s="10">
        <f t="shared" ref="T266:T329" si="54">J266+O266</f>
        <v>0</v>
      </c>
      <c r="U266" s="10">
        <f t="shared" ref="U266:U329" si="55">I266*T266</f>
        <v>0</v>
      </c>
      <c r="V266" s="9">
        <v>30</v>
      </c>
    </row>
    <row r="267" spans="1:22" ht="25.5">
      <c r="A267" s="9">
        <v>259</v>
      </c>
      <c r="B267" s="32" t="s">
        <v>570</v>
      </c>
      <c r="C267" s="32" t="s">
        <v>567</v>
      </c>
      <c r="D267" s="32" t="s">
        <v>5</v>
      </c>
      <c r="E267" s="32" t="s">
        <v>568</v>
      </c>
      <c r="F267" s="32" t="s">
        <v>7</v>
      </c>
      <c r="G267" s="32" t="s">
        <v>8</v>
      </c>
      <c r="H267" s="32" t="s">
        <v>8</v>
      </c>
      <c r="I267" s="24">
        <v>395</v>
      </c>
      <c r="J267" s="10"/>
      <c r="K267" s="10">
        <f t="shared" si="45"/>
        <v>0</v>
      </c>
      <c r="L267" s="10">
        <f t="shared" si="46"/>
        <v>0</v>
      </c>
      <c r="M267" s="10">
        <f t="shared" si="47"/>
        <v>0</v>
      </c>
      <c r="N267" s="10">
        <f t="shared" si="48"/>
        <v>0</v>
      </c>
      <c r="O267" s="10">
        <f t="shared" si="49"/>
        <v>0</v>
      </c>
      <c r="P267" s="10">
        <f t="shared" si="50"/>
        <v>0</v>
      </c>
      <c r="Q267" s="10">
        <f t="shared" si="51"/>
        <v>0</v>
      </c>
      <c r="R267" s="10">
        <f t="shared" si="52"/>
        <v>0</v>
      </c>
      <c r="S267" s="10">
        <f t="shared" si="53"/>
        <v>0</v>
      </c>
      <c r="T267" s="10">
        <f t="shared" si="54"/>
        <v>0</v>
      </c>
      <c r="U267" s="10">
        <f t="shared" si="55"/>
        <v>0</v>
      </c>
      <c r="V267" s="9">
        <v>30</v>
      </c>
    </row>
    <row r="268" spans="1:22">
      <c r="A268" s="9">
        <v>260</v>
      </c>
      <c r="B268" s="32" t="s">
        <v>571</v>
      </c>
      <c r="C268" s="32" t="s">
        <v>572</v>
      </c>
      <c r="D268" s="32" t="s">
        <v>38</v>
      </c>
      <c r="E268" s="32" t="s">
        <v>374</v>
      </c>
      <c r="F268" s="32" t="s">
        <v>7</v>
      </c>
      <c r="G268" s="32" t="s">
        <v>8</v>
      </c>
      <c r="H268" s="32" t="s">
        <v>8</v>
      </c>
      <c r="I268" s="24">
        <v>4290</v>
      </c>
      <c r="J268" s="10"/>
      <c r="K268" s="10">
        <f t="shared" si="45"/>
        <v>0</v>
      </c>
      <c r="L268" s="10">
        <f t="shared" si="46"/>
        <v>0</v>
      </c>
      <c r="M268" s="10">
        <f t="shared" si="47"/>
        <v>0</v>
      </c>
      <c r="N268" s="10">
        <f t="shared" si="48"/>
        <v>0</v>
      </c>
      <c r="O268" s="10">
        <f t="shared" si="49"/>
        <v>0</v>
      </c>
      <c r="P268" s="10">
        <f t="shared" si="50"/>
        <v>0</v>
      </c>
      <c r="Q268" s="10">
        <f t="shared" si="51"/>
        <v>0</v>
      </c>
      <c r="R268" s="10">
        <f t="shared" si="52"/>
        <v>0</v>
      </c>
      <c r="S268" s="10">
        <f t="shared" si="53"/>
        <v>0</v>
      </c>
      <c r="T268" s="10">
        <f t="shared" si="54"/>
        <v>0</v>
      </c>
      <c r="U268" s="10">
        <f t="shared" si="55"/>
        <v>0</v>
      </c>
      <c r="V268" s="9">
        <v>30</v>
      </c>
    </row>
    <row r="269" spans="1:22">
      <c r="A269" s="9">
        <v>261</v>
      </c>
      <c r="B269" s="32" t="s">
        <v>573</v>
      </c>
      <c r="C269" s="32" t="s">
        <v>572</v>
      </c>
      <c r="D269" s="32" t="s">
        <v>5</v>
      </c>
      <c r="E269" s="32" t="s">
        <v>267</v>
      </c>
      <c r="F269" s="32" t="s">
        <v>58</v>
      </c>
      <c r="G269" s="32" t="s">
        <v>8</v>
      </c>
      <c r="H269" s="32" t="s">
        <v>8</v>
      </c>
      <c r="I269" s="24">
        <v>567</v>
      </c>
      <c r="J269" s="10"/>
      <c r="K269" s="10">
        <f t="shared" si="45"/>
        <v>0</v>
      </c>
      <c r="L269" s="10">
        <f t="shared" si="46"/>
        <v>0</v>
      </c>
      <c r="M269" s="10">
        <f t="shared" si="47"/>
        <v>0</v>
      </c>
      <c r="N269" s="10">
        <f t="shared" si="48"/>
        <v>0</v>
      </c>
      <c r="O269" s="10">
        <f t="shared" si="49"/>
        <v>0</v>
      </c>
      <c r="P269" s="10">
        <f t="shared" si="50"/>
        <v>0</v>
      </c>
      <c r="Q269" s="10">
        <f t="shared" si="51"/>
        <v>0</v>
      </c>
      <c r="R269" s="10">
        <f t="shared" si="52"/>
        <v>0</v>
      </c>
      <c r="S269" s="10">
        <f t="shared" si="53"/>
        <v>0</v>
      </c>
      <c r="T269" s="10">
        <f t="shared" si="54"/>
        <v>0</v>
      </c>
      <c r="U269" s="10">
        <f t="shared" si="55"/>
        <v>0</v>
      </c>
      <c r="V269" s="9">
        <v>30</v>
      </c>
    </row>
    <row r="270" spans="1:22" ht="25.5">
      <c r="A270" s="9">
        <v>262</v>
      </c>
      <c r="B270" s="32" t="s">
        <v>574</v>
      </c>
      <c r="C270" s="32" t="s">
        <v>575</v>
      </c>
      <c r="D270" s="32" t="s">
        <v>5</v>
      </c>
      <c r="E270" s="32" t="s">
        <v>576</v>
      </c>
      <c r="F270" s="32" t="s">
        <v>7</v>
      </c>
      <c r="G270" s="32" t="s">
        <v>8</v>
      </c>
      <c r="H270" s="32" t="s">
        <v>8</v>
      </c>
      <c r="I270" s="24">
        <v>1575</v>
      </c>
      <c r="J270" s="10"/>
      <c r="K270" s="10">
        <f t="shared" si="45"/>
        <v>0</v>
      </c>
      <c r="L270" s="10">
        <f t="shared" si="46"/>
        <v>0</v>
      </c>
      <c r="M270" s="10">
        <f t="shared" si="47"/>
        <v>0</v>
      </c>
      <c r="N270" s="10">
        <f t="shared" si="48"/>
        <v>0</v>
      </c>
      <c r="O270" s="10">
        <f t="shared" si="49"/>
        <v>0</v>
      </c>
      <c r="P270" s="10">
        <f t="shared" si="50"/>
        <v>0</v>
      </c>
      <c r="Q270" s="10">
        <f t="shared" si="51"/>
        <v>0</v>
      </c>
      <c r="R270" s="10">
        <f t="shared" si="52"/>
        <v>0</v>
      </c>
      <c r="S270" s="10">
        <f t="shared" si="53"/>
        <v>0</v>
      </c>
      <c r="T270" s="10">
        <f t="shared" si="54"/>
        <v>0</v>
      </c>
      <c r="U270" s="10">
        <f t="shared" si="55"/>
        <v>0</v>
      </c>
      <c r="V270" s="9">
        <v>30</v>
      </c>
    </row>
    <row r="271" spans="1:22" ht="25.5">
      <c r="A271" s="9">
        <v>263</v>
      </c>
      <c r="B271" s="32" t="s">
        <v>577</v>
      </c>
      <c r="C271" s="32" t="s">
        <v>575</v>
      </c>
      <c r="D271" s="32" t="s">
        <v>38</v>
      </c>
      <c r="E271" s="32" t="s">
        <v>578</v>
      </c>
      <c r="F271" s="32" t="s">
        <v>7</v>
      </c>
      <c r="G271" s="32" t="s">
        <v>8</v>
      </c>
      <c r="H271" s="32" t="s">
        <v>8</v>
      </c>
      <c r="I271" s="24">
        <v>7325</v>
      </c>
      <c r="J271" s="10"/>
      <c r="K271" s="10">
        <f t="shared" si="45"/>
        <v>0</v>
      </c>
      <c r="L271" s="10">
        <f t="shared" si="46"/>
        <v>0</v>
      </c>
      <c r="M271" s="10">
        <f t="shared" si="47"/>
        <v>0</v>
      </c>
      <c r="N271" s="10">
        <f t="shared" si="48"/>
        <v>0</v>
      </c>
      <c r="O271" s="10">
        <f t="shared" si="49"/>
        <v>0</v>
      </c>
      <c r="P271" s="10">
        <f t="shared" si="50"/>
        <v>0</v>
      </c>
      <c r="Q271" s="10">
        <f t="shared" si="51"/>
        <v>0</v>
      </c>
      <c r="R271" s="10">
        <f t="shared" si="52"/>
        <v>0</v>
      </c>
      <c r="S271" s="10">
        <f t="shared" si="53"/>
        <v>0</v>
      </c>
      <c r="T271" s="10">
        <f t="shared" si="54"/>
        <v>0</v>
      </c>
      <c r="U271" s="10">
        <f t="shared" si="55"/>
        <v>0</v>
      </c>
      <c r="V271" s="9">
        <v>30</v>
      </c>
    </row>
    <row r="272" spans="1:22" ht="25.5">
      <c r="A272" s="9">
        <v>264</v>
      </c>
      <c r="B272" s="32" t="s">
        <v>579</v>
      </c>
      <c r="C272" s="32" t="s">
        <v>580</v>
      </c>
      <c r="D272" s="32" t="s">
        <v>5</v>
      </c>
      <c r="E272" s="32" t="s">
        <v>581</v>
      </c>
      <c r="F272" s="32" t="s">
        <v>7</v>
      </c>
      <c r="G272" s="32" t="s">
        <v>8</v>
      </c>
      <c r="H272" s="32" t="s">
        <v>8</v>
      </c>
      <c r="I272" s="24">
        <v>1155</v>
      </c>
      <c r="J272" s="10"/>
      <c r="K272" s="10">
        <f t="shared" si="45"/>
        <v>0</v>
      </c>
      <c r="L272" s="10">
        <f t="shared" si="46"/>
        <v>0</v>
      </c>
      <c r="M272" s="10">
        <f t="shared" si="47"/>
        <v>0</v>
      </c>
      <c r="N272" s="10">
        <f t="shared" si="48"/>
        <v>0</v>
      </c>
      <c r="O272" s="10">
        <f t="shared" si="49"/>
        <v>0</v>
      </c>
      <c r="P272" s="10">
        <f t="shared" si="50"/>
        <v>0</v>
      </c>
      <c r="Q272" s="10">
        <f t="shared" si="51"/>
        <v>0</v>
      </c>
      <c r="R272" s="10">
        <f t="shared" si="52"/>
        <v>0</v>
      </c>
      <c r="S272" s="10">
        <f t="shared" si="53"/>
        <v>0</v>
      </c>
      <c r="T272" s="10">
        <f t="shared" si="54"/>
        <v>0</v>
      </c>
      <c r="U272" s="10">
        <f t="shared" si="55"/>
        <v>0</v>
      </c>
      <c r="V272" s="9">
        <v>30</v>
      </c>
    </row>
    <row r="273" spans="1:22">
      <c r="A273" s="9">
        <v>265</v>
      </c>
      <c r="B273" s="32" t="s">
        <v>582</v>
      </c>
      <c r="C273" s="32" t="s">
        <v>583</v>
      </c>
      <c r="D273" s="32" t="s">
        <v>5</v>
      </c>
      <c r="E273" s="32" t="s">
        <v>584</v>
      </c>
      <c r="F273" s="32" t="s">
        <v>55</v>
      </c>
      <c r="G273" s="32" t="s">
        <v>13</v>
      </c>
      <c r="H273" s="32" t="s">
        <v>4</v>
      </c>
      <c r="I273" s="24">
        <v>16000</v>
      </c>
      <c r="J273" s="10"/>
      <c r="K273" s="10">
        <f t="shared" si="45"/>
        <v>0</v>
      </c>
      <c r="L273" s="10">
        <f t="shared" si="46"/>
        <v>0</v>
      </c>
      <c r="M273" s="10">
        <f t="shared" si="47"/>
        <v>0</v>
      </c>
      <c r="N273" s="10">
        <f t="shared" si="48"/>
        <v>0</v>
      </c>
      <c r="O273" s="10">
        <f t="shared" si="49"/>
        <v>0</v>
      </c>
      <c r="P273" s="10">
        <f t="shared" si="50"/>
        <v>0</v>
      </c>
      <c r="Q273" s="10">
        <f t="shared" si="51"/>
        <v>0</v>
      </c>
      <c r="R273" s="10">
        <f t="shared" si="52"/>
        <v>0</v>
      </c>
      <c r="S273" s="10">
        <f t="shared" si="53"/>
        <v>0</v>
      </c>
      <c r="T273" s="10">
        <f t="shared" si="54"/>
        <v>0</v>
      </c>
      <c r="U273" s="10">
        <f t="shared" si="55"/>
        <v>0</v>
      </c>
      <c r="V273" s="9">
        <v>30</v>
      </c>
    </row>
    <row r="274" spans="1:22">
      <c r="A274" s="9">
        <v>266</v>
      </c>
      <c r="B274" s="32" t="s">
        <v>585</v>
      </c>
      <c r="C274" s="32" t="s">
        <v>583</v>
      </c>
      <c r="D274" s="32" t="s">
        <v>3</v>
      </c>
      <c r="E274" s="32" t="s">
        <v>341</v>
      </c>
      <c r="F274" s="32" t="s">
        <v>55</v>
      </c>
      <c r="G274" s="32" t="s">
        <v>13</v>
      </c>
      <c r="H274" s="32" t="s">
        <v>4</v>
      </c>
      <c r="I274" s="24">
        <v>30000</v>
      </c>
      <c r="J274" s="10"/>
      <c r="K274" s="10">
        <f t="shared" si="45"/>
        <v>0</v>
      </c>
      <c r="L274" s="10">
        <f t="shared" si="46"/>
        <v>0</v>
      </c>
      <c r="M274" s="10">
        <f t="shared" si="47"/>
        <v>0</v>
      </c>
      <c r="N274" s="10">
        <f t="shared" si="48"/>
        <v>0</v>
      </c>
      <c r="O274" s="10">
        <f t="shared" si="49"/>
        <v>0</v>
      </c>
      <c r="P274" s="10">
        <f t="shared" si="50"/>
        <v>0</v>
      </c>
      <c r="Q274" s="10">
        <f t="shared" si="51"/>
        <v>0</v>
      </c>
      <c r="R274" s="10">
        <f t="shared" si="52"/>
        <v>0</v>
      </c>
      <c r="S274" s="10">
        <f t="shared" si="53"/>
        <v>0</v>
      </c>
      <c r="T274" s="10">
        <f t="shared" si="54"/>
        <v>0</v>
      </c>
      <c r="U274" s="10">
        <f t="shared" si="55"/>
        <v>0</v>
      </c>
      <c r="V274" s="9">
        <v>30</v>
      </c>
    </row>
    <row r="275" spans="1:22" ht="38.25">
      <c r="A275" s="9">
        <v>267</v>
      </c>
      <c r="B275" s="32" t="s">
        <v>586</v>
      </c>
      <c r="C275" s="32" t="s">
        <v>587</v>
      </c>
      <c r="D275" s="32" t="s">
        <v>3</v>
      </c>
      <c r="E275" s="32" t="s">
        <v>32</v>
      </c>
      <c r="F275" s="32" t="s">
        <v>7</v>
      </c>
      <c r="G275" s="32" t="s">
        <v>8</v>
      </c>
      <c r="H275" s="32" t="s">
        <v>8</v>
      </c>
      <c r="I275" s="24">
        <v>2870</v>
      </c>
      <c r="J275" s="10"/>
      <c r="K275" s="10">
        <f t="shared" si="45"/>
        <v>0</v>
      </c>
      <c r="L275" s="10">
        <f t="shared" si="46"/>
        <v>0</v>
      </c>
      <c r="M275" s="10">
        <f t="shared" si="47"/>
        <v>0</v>
      </c>
      <c r="N275" s="10">
        <f t="shared" si="48"/>
        <v>0</v>
      </c>
      <c r="O275" s="10">
        <f t="shared" si="49"/>
        <v>0</v>
      </c>
      <c r="P275" s="10">
        <f t="shared" si="50"/>
        <v>0</v>
      </c>
      <c r="Q275" s="10">
        <f t="shared" si="51"/>
        <v>0</v>
      </c>
      <c r="R275" s="10">
        <f t="shared" si="52"/>
        <v>0</v>
      </c>
      <c r="S275" s="10">
        <f t="shared" si="53"/>
        <v>0</v>
      </c>
      <c r="T275" s="10">
        <f t="shared" si="54"/>
        <v>0</v>
      </c>
      <c r="U275" s="10">
        <f t="shared" si="55"/>
        <v>0</v>
      </c>
      <c r="V275" s="9">
        <v>30</v>
      </c>
    </row>
    <row r="276" spans="1:22" ht="38.25">
      <c r="A276" s="9">
        <v>268</v>
      </c>
      <c r="B276" s="32" t="s">
        <v>588</v>
      </c>
      <c r="C276" s="32" t="s">
        <v>587</v>
      </c>
      <c r="D276" s="32" t="s">
        <v>5</v>
      </c>
      <c r="E276" s="32" t="s">
        <v>589</v>
      </c>
      <c r="F276" s="32" t="s">
        <v>7</v>
      </c>
      <c r="G276" s="32" t="s">
        <v>8</v>
      </c>
      <c r="H276" s="32" t="s">
        <v>115</v>
      </c>
      <c r="I276" s="24">
        <v>56</v>
      </c>
      <c r="J276" s="10"/>
      <c r="K276" s="10">
        <f t="shared" si="45"/>
        <v>0</v>
      </c>
      <c r="L276" s="10">
        <f t="shared" si="46"/>
        <v>0</v>
      </c>
      <c r="M276" s="10">
        <f t="shared" si="47"/>
        <v>0</v>
      </c>
      <c r="N276" s="10">
        <f t="shared" si="48"/>
        <v>0</v>
      </c>
      <c r="O276" s="10">
        <f t="shared" si="49"/>
        <v>0</v>
      </c>
      <c r="P276" s="10">
        <f t="shared" si="50"/>
        <v>0</v>
      </c>
      <c r="Q276" s="10">
        <f t="shared" si="51"/>
        <v>0</v>
      </c>
      <c r="R276" s="10">
        <f t="shared" si="52"/>
        <v>0</v>
      </c>
      <c r="S276" s="10">
        <f t="shared" si="53"/>
        <v>0</v>
      </c>
      <c r="T276" s="10">
        <f t="shared" si="54"/>
        <v>0</v>
      </c>
      <c r="U276" s="10">
        <f t="shared" si="55"/>
        <v>0</v>
      </c>
      <c r="V276" s="9">
        <v>30</v>
      </c>
    </row>
    <row r="277" spans="1:22" ht="38.25">
      <c r="A277" s="9">
        <v>269</v>
      </c>
      <c r="B277" s="32" t="s">
        <v>590</v>
      </c>
      <c r="C277" s="32" t="s">
        <v>587</v>
      </c>
      <c r="D277" s="32" t="s">
        <v>5</v>
      </c>
      <c r="E277" s="32" t="s">
        <v>32</v>
      </c>
      <c r="F277" s="32" t="s">
        <v>7</v>
      </c>
      <c r="G277" s="32" t="s">
        <v>45</v>
      </c>
      <c r="H277" s="32" t="s">
        <v>8</v>
      </c>
      <c r="I277" s="24">
        <v>450</v>
      </c>
      <c r="J277" s="10"/>
      <c r="K277" s="10">
        <f t="shared" si="45"/>
        <v>0</v>
      </c>
      <c r="L277" s="10">
        <f t="shared" si="46"/>
        <v>0</v>
      </c>
      <c r="M277" s="10">
        <f t="shared" si="47"/>
        <v>0</v>
      </c>
      <c r="N277" s="10">
        <f t="shared" si="48"/>
        <v>0</v>
      </c>
      <c r="O277" s="10">
        <f t="shared" si="49"/>
        <v>0</v>
      </c>
      <c r="P277" s="10">
        <f t="shared" si="50"/>
        <v>0</v>
      </c>
      <c r="Q277" s="10">
        <f t="shared" si="51"/>
        <v>0</v>
      </c>
      <c r="R277" s="10">
        <f t="shared" si="52"/>
        <v>0</v>
      </c>
      <c r="S277" s="10">
        <f t="shared" si="53"/>
        <v>0</v>
      </c>
      <c r="T277" s="10">
        <f t="shared" si="54"/>
        <v>0</v>
      </c>
      <c r="U277" s="10">
        <f t="shared" si="55"/>
        <v>0</v>
      </c>
      <c r="V277" s="9">
        <v>30</v>
      </c>
    </row>
    <row r="278" spans="1:22" ht="38.25">
      <c r="A278" s="9">
        <v>270</v>
      </c>
      <c r="B278" s="32" t="s">
        <v>591</v>
      </c>
      <c r="C278" s="32" t="s">
        <v>587</v>
      </c>
      <c r="D278" s="32" t="s">
        <v>5</v>
      </c>
      <c r="E278" s="32" t="s">
        <v>206</v>
      </c>
      <c r="F278" s="32" t="s">
        <v>7</v>
      </c>
      <c r="G278" s="32" t="s">
        <v>45</v>
      </c>
      <c r="H278" s="32" t="s">
        <v>8</v>
      </c>
      <c r="I278" s="24">
        <v>265</v>
      </c>
      <c r="J278" s="10"/>
      <c r="K278" s="10">
        <f t="shared" si="45"/>
        <v>0</v>
      </c>
      <c r="L278" s="10">
        <f t="shared" si="46"/>
        <v>0</v>
      </c>
      <c r="M278" s="10">
        <f t="shared" si="47"/>
        <v>0</v>
      </c>
      <c r="N278" s="10">
        <f t="shared" si="48"/>
        <v>0</v>
      </c>
      <c r="O278" s="10">
        <f t="shared" si="49"/>
        <v>0</v>
      </c>
      <c r="P278" s="10">
        <f t="shared" si="50"/>
        <v>0</v>
      </c>
      <c r="Q278" s="10">
        <f t="shared" si="51"/>
        <v>0</v>
      </c>
      <c r="R278" s="10">
        <f t="shared" si="52"/>
        <v>0</v>
      </c>
      <c r="S278" s="10">
        <f t="shared" si="53"/>
        <v>0</v>
      </c>
      <c r="T278" s="10">
        <f t="shared" si="54"/>
        <v>0</v>
      </c>
      <c r="U278" s="10">
        <f t="shared" si="55"/>
        <v>0</v>
      </c>
      <c r="V278" s="9">
        <v>30</v>
      </c>
    </row>
    <row r="279" spans="1:22">
      <c r="A279" s="9">
        <v>271</v>
      </c>
      <c r="B279" s="32" t="s">
        <v>592</v>
      </c>
      <c r="C279" s="32" t="s">
        <v>593</v>
      </c>
      <c r="D279" s="32" t="s">
        <v>5</v>
      </c>
      <c r="E279" s="32" t="s">
        <v>206</v>
      </c>
      <c r="F279" s="32" t="s">
        <v>7</v>
      </c>
      <c r="G279" s="32" t="s">
        <v>8</v>
      </c>
      <c r="H279" s="32" t="s">
        <v>8</v>
      </c>
      <c r="I279" s="24">
        <v>260</v>
      </c>
      <c r="J279" s="10"/>
      <c r="K279" s="10">
        <f t="shared" si="45"/>
        <v>0</v>
      </c>
      <c r="L279" s="10">
        <f t="shared" si="46"/>
        <v>0</v>
      </c>
      <c r="M279" s="10">
        <f t="shared" si="47"/>
        <v>0</v>
      </c>
      <c r="N279" s="10">
        <f t="shared" si="48"/>
        <v>0</v>
      </c>
      <c r="O279" s="10">
        <f t="shared" si="49"/>
        <v>0</v>
      </c>
      <c r="P279" s="10">
        <f t="shared" si="50"/>
        <v>0</v>
      </c>
      <c r="Q279" s="10">
        <f t="shared" si="51"/>
        <v>0</v>
      </c>
      <c r="R279" s="10">
        <f t="shared" si="52"/>
        <v>0</v>
      </c>
      <c r="S279" s="10">
        <f t="shared" si="53"/>
        <v>0</v>
      </c>
      <c r="T279" s="10">
        <f t="shared" si="54"/>
        <v>0</v>
      </c>
      <c r="U279" s="10">
        <f t="shared" si="55"/>
        <v>0</v>
      </c>
      <c r="V279" s="9">
        <v>30</v>
      </c>
    </row>
    <row r="280" spans="1:22">
      <c r="A280" s="9">
        <v>272</v>
      </c>
      <c r="B280" s="32" t="s">
        <v>594</v>
      </c>
      <c r="C280" s="32" t="s">
        <v>595</v>
      </c>
      <c r="D280" s="32" t="s">
        <v>14</v>
      </c>
      <c r="E280" s="32" t="s">
        <v>51</v>
      </c>
      <c r="F280" s="32" t="s">
        <v>7</v>
      </c>
      <c r="G280" s="32" t="s">
        <v>8</v>
      </c>
      <c r="H280" s="32" t="s">
        <v>8</v>
      </c>
      <c r="I280" s="24">
        <v>650</v>
      </c>
      <c r="J280" s="10"/>
      <c r="K280" s="10">
        <f t="shared" si="45"/>
        <v>0</v>
      </c>
      <c r="L280" s="10">
        <f t="shared" si="46"/>
        <v>0</v>
      </c>
      <c r="M280" s="10">
        <f t="shared" si="47"/>
        <v>0</v>
      </c>
      <c r="N280" s="10">
        <f t="shared" si="48"/>
        <v>0</v>
      </c>
      <c r="O280" s="10">
        <f t="shared" si="49"/>
        <v>0</v>
      </c>
      <c r="P280" s="10">
        <f t="shared" si="50"/>
        <v>0</v>
      </c>
      <c r="Q280" s="10">
        <f t="shared" si="51"/>
        <v>0</v>
      </c>
      <c r="R280" s="10">
        <f t="shared" si="52"/>
        <v>0</v>
      </c>
      <c r="S280" s="10">
        <f t="shared" si="53"/>
        <v>0</v>
      </c>
      <c r="T280" s="10">
        <f t="shared" si="54"/>
        <v>0</v>
      </c>
      <c r="U280" s="10">
        <f t="shared" si="55"/>
        <v>0</v>
      </c>
      <c r="V280" s="9">
        <v>30</v>
      </c>
    </row>
    <row r="281" spans="1:22" ht="25.5">
      <c r="A281" s="9">
        <v>273</v>
      </c>
      <c r="B281" s="32" t="s">
        <v>596</v>
      </c>
      <c r="C281" s="32" t="s">
        <v>595</v>
      </c>
      <c r="D281" s="32" t="s">
        <v>5</v>
      </c>
      <c r="E281" s="32" t="s">
        <v>15</v>
      </c>
      <c r="F281" s="32" t="s">
        <v>7</v>
      </c>
      <c r="G281" s="32" t="s">
        <v>36</v>
      </c>
      <c r="H281" s="32" t="s">
        <v>8</v>
      </c>
      <c r="I281" s="24">
        <v>1281</v>
      </c>
      <c r="J281" s="10"/>
      <c r="K281" s="10">
        <f t="shared" si="45"/>
        <v>0</v>
      </c>
      <c r="L281" s="10">
        <f t="shared" si="46"/>
        <v>0</v>
      </c>
      <c r="M281" s="10">
        <f t="shared" si="47"/>
        <v>0</v>
      </c>
      <c r="N281" s="10">
        <f t="shared" si="48"/>
        <v>0</v>
      </c>
      <c r="O281" s="10">
        <f t="shared" si="49"/>
        <v>0</v>
      </c>
      <c r="P281" s="10">
        <f t="shared" si="50"/>
        <v>0</v>
      </c>
      <c r="Q281" s="10">
        <f t="shared" si="51"/>
        <v>0</v>
      </c>
      <c r="R281" s="10">
        <f t="shared" si="52"/>
        <v>0</v>
      </c>
      <c r="S281" s="10">
        <f t="shared" si="53"/>
        <v>0</v>
      </c>
      <c r="T281" s="10">
        <f t="shared" si="54"/>
        <v>0</v>
      </c>
      <c r="U281" s="10">
        <f t="shared" si="55"/>
        <v>0</v>
      </c>
      <c r="V281" s="9">
        <v>30</v>
      </c>
    </row>
    <row r="282" spans="1:22" ht="38.25">
      <c r="A282" s="9">
        <v>274</v>
      </c>
      <c r="B282" s="32" t="s">
        <v>597</v>
      </c>
      <c r="C282" s="32" t="s">
        <v>598</v>
      </c>
      <c r="D282" s="32" t="s">
        <v>3</v>
      </c>
      <c r="E282" s="32" t="s">
        <v>374</v>
      </c>
      <c r="F282" s="32" t="s">
        <v>7</v>
      </c>
      <c r="G282" s="32" t="s">
        <v>17</v>
      </c>
      <c r="H282" s="32" t="s">
        <v>8</v>
      </c>
      <c r="I282" s="24">
        <v>5267</v>
      </c>
      <c r="J282" s="10"/>
      <c r="K282" s="10">
        <f t="shared" si="45"/>
        <v>0</v>
      </c>
      <c r="L282" s="10">
        <f t="shared" si="46"/>
        <v>0</v>
      </c>
      <c r="M282" s="10">
        <f t="shared" si="47"/>
        <v>0</v>
      </c>
      <c r="N282" s="10">
        <f t="shared" si="48"/>
        <v>0</v>
      </c>
      <c r="O282" s="10">
        <f t="shared" si="49"/>
        <v>0</v>
      </c>
      <c r="P282" s="10">
        <f t="shared" si="50"/>
        <v>0</v>
      </c>
      <c r="Q282" s="10">
        <f t="shared" si="51"/>
        <v>0</v>
      </c>
      <c r="R282" s="10">
        <f t="shared" si="52"/>
        <v>0</v>
      </c>
      <c r="S282" s="10">
        <f t="shared" si="53"/>
        <v>0</v>
      </c>
      <c r="T282" s="10">
        <f t="shared" si="54"/>
        <v>0</v>
      </c>
      <c r="U282" s="10">
        <f t="shared" si="55"/>
        <v>0</v>
      </c>
      <c r="V282" s="9">
        <v>30</v>
      </c>
    </row>
    <row r="283" spans="1:22">
      <c r="A283" s="9">
        <v>275</v>
      </c>
      <c r="B283" s="32" t="s">
        <v>599</v>
      </c>
      <c r="C283" s="32" t="s">
        <v>598</v>
      </c>
      <c r="D283" s="32" t="s">
        <v>14</v>
      </c>
      <c r="E283" s="32" t="s">
        <v>25</v>
      </c>
      <c r="F283" s="32" t="s">
        <v>7</v>
      </c>
      <c r="G283" s="32" t="s">
        <v>12</v>
      </c>
      <c r="H283" s="32" t="s">
        <v>8</v>
      </c>
      <c r="I283" s="24">
        <v>2100</v>
      </c>
      <c r="J283" s="10"/>
      <c r="K283" s="10">
        <f t="shared" si="45"/>
        <v>0</v>
      </c>
      <c r="L283" s="10">
        <f t="shared" si="46"/>
        <v>0</v>
      </c>
      <c r="M283" s="10">
        <f t="shared" si="47"/>
        <v>0</v>
      </c>
      <c r="N283" s="10">
        <f t="shared" si="48"/>
        <v>0</v>
      </c>
      <c r="O283" s="10">
        <f t="shared" si="49"/>
        <v>0</v>
      </c>
      <c r="P283" s="10">
        <f t="shared" si="50"/>
        <v>0</v>
      </c>
      <c r="Q283" s="10">
        <f t="shared" si="51"/>
        <v>0</v>
      </c>
      <c r="R283" s="10">
        <f t="shared" si="52"/>
        <v>0</v>
      </c>
      <c r="S283" s="10">
        <f t="shared" si="53"/>
        <v>0</v>
      </c>
      <c r="T283" s="10">
        <f t="shared" si="54"/>
        <v>0</v>
      </c>
      <c r="U283" s="10">
        <f t="shared" si="55"/>
        <v>0</v>
      </c>
      <c r="V283" s="9">
        <v>30</v>
      </c>
    </row>
    <row r="284" spans="1:22">
      <c r="A284" s="9">
        <v>276</v>
      </c>
      <c r="B284" s="32" t="s">
        <v>600</v>
      </c>
      <c r="C284" s="32" t="s">
        <v>598</v>
      </c>
      <c r="D284" s="32" t="s">
        <v>14</v>
      </c>
      <c r="E284" s="32" t="s">
        <v>29</v>
      </c>
      <c r="F284" s="32" t="s">
        <v>7</v>
      </c>
      <c r="G284" s="32" t="s">
        <v>12</v>
      </c>
      <c r="H284" s="32" t="s">
        <v>8</v>
      </c>
      <c r="I284" s="24">
        <v>3450</v>
      </c>
      <c r="J284" s="10"/>
      <c r="K284" s="10">
        <f t="shared" si="45"/>
        <v>0</v>
      </c>
      <c r="L284" s="10">
        <f t="shared" si="46"/>
        <v>0</v>
      </c>
      <c r="M284" s="10">
        <f t="shared" si="47"/>
        <v>0</v>
      </c>
      <c r="N284" s="10">
        <f t="shared" si="48"/>
        <v>0</v>
      </c>
      <c r="O284" s="10">
        <f t="shared" si="49"/>
        <v>0</v>
      </c>
      <c r="P284" s="10">
        <f t="shared" si="50"/>
        <v>0</v>
      </c>
      <c r="Q284" s="10">
        <f t="shared" si="51"/>
        <v>0</v>
      </c>
      <c r="R284" s="10">
        <f t="shared" si="52"/>
        <v>0</v>
      </c>
      <c r="S284" s="10">
        <f t="shared" si="53"/>
        <v>0</v>
      </c>
      <c r="T284" s="10">
        <f t="shared" si="54"/>
        <v>0</v>
      </c>
      <c r="U284" s="10">
        <f t="shared" si="55"/>
        <v>0</v>
      </c>
      <c r="V284" s="9">
        <v>30</v>
      </c>
    </row>
    <row r="285" spans="1:22">
      <c r="A285" s="9">
        <v>277</v>
      </c>
      <c r="B285" s="32" t="s">
        <v>601</v>
      </c>
      <c r="C285" s="32" t="s">
        <v>602</v>
      </c>
      <c r="D285" s="32" t="s">
        <v>5</v>
      </c>
      <c r="E285" s="32" t="s">
        <v>15</v>
      </c>
      <c r="F285" s="32" t="s">
        <v>7</v>
      </c>
      <c r="G285" s="32" t="s">
        <v>8</v>
      </c>
      <c r="H285" s="32" t="s">
        <v>8</v>
      </c>
      <c r="I285" s="24">
        <v>1596</v>
      </c>
      <c r="J285" s="10"/>
      <c r="K285" s="10">
        <f t="shared" si="45"/>
        <v>0</v>
      </c>
      <c r="L285" s="10">
        <f t="shared" si="46"/>
        <v>0</v>
      </c>
      <c r="M285" s="10">
        <f t="shared" si="47"/>
        <v>0</v>
      </c>
      <c r="N285" s="10">
        <f t="shared" si="48"/>
        <v>0</v>
      </c>
      <c r="O285" s="10">
        <f t="shared" si="49"/>
        <v>0</v>
      </c>
      <c r="P285" s="10">
        <f t="shared" si="50"/>
        <v>0</v>
      </c>
      <c r="Q285" s="10">
        <f t="shared" si="51"/>
        <v>0</v>
      </c>
      <c r="R285" s="10">
        <f t="shared" si="52"/>
        <v>0</v>
      </c>
      <c r="S285" s="10">
        <f t="shared" si="53"/>
        <v>0</v>
      </c>
      <c r="T285" s="10">
        <f t="shared" si="54"/>
        <v>0</v>
      </c>
      <c r="U285" s="10">
        <f t="shared" si="55"/>
        <v>0</v>
      </c>
      <c r="V285" s="9">
        <v>30</v>
      </c>
    </row>
    <row r="286" spans="1:22">
      <c r="A286" s="9">
        <v>278</v>
      </c>
      <c r="B286" s="32" t="s">
        <v>603</v>
      </c>
      <c r="C286" s="32" t="s">
        <v>602</v>
      </c>
      <c r="D286" s="32" t="s">
        <v>5</v>
      </c>
      <c r="E286" s="32" t="s">
        <v>27</v>
      </c>
      <c r="F286" s="32" t="s">
        <v>7</v>
      </c>
      <c r="G286" s="32" t="s">
        <v>8</v>
      </c>
      <c r="H286" s="32" t="s">
        <v>8</v>
      </c>
      <c r="I286" s="24">
        <v>4275</v>
      </c>
      <c r="J286" s="10"/>
      <c r="K286" s="10">
        <f t="shared" si="45"/>
        <v>0</v>
      </c>
      <c r="L286" s="10">
        <f t="shared" si="46"/>
        <v>0</v>
      </c>
      <c r="M286" s="10">
        <f t="shared" si="47"/>
        <v>0</v>
      </c>
      <c r="N286" s="10">
        <f t="shared" si="48"/>
        <v>0</v>
      </c>
      <c r="O286" s="10">
        <f t="shared" si="49"/>
        <v>0</v>
      </c>
      <c r="P286" s="10">
        <f t="shared" si="50"/>
        <v>0</v>
      </c>
      <c r="Q286" s="10">
        <f t="shared" si="51"/>
        <v>0</v>
      </c>
      <c r="R286" s="10">
        <f t="shared" si="52"/>
        <v>0</v>
      </c>
      <c r="S286" s="10">
        <f t="shared" si="53"/>
        <v>0</v>
      </c>
      <c r="T286" s="10">
        <f t="shared" si="54"/>
        <v>0</v>
      </c>
      <c r="U286" s="10">
        <f t="shared" si="55"/>
        <v>0</v>
      </c>
      <c r="V286" s="9">
        <v>30</v>
      </c>
    </row>
    <row r="287" spans="1:22">
      <c r="A287" s="9">
        <v>279</v>
      </c>
      <c r="B287" s="32" t="s">
        <v>604</v>
      </c>
      <c r="C287" s="32" t="s">
        <v>605</v>
      </c>
      <c r="D287" s="32" t="s">
        <v>5</v>
      </c>
      <c r="E287" s="32" t="s">
        <v>15</v>
      </c>
      <c r="F287" s="32" t="s">
        <v>7</v>
      </c>
      <c r="G287" s="32" t="s">
        <v>8</v>
      </c>
      <c r="H287" s="32" t="s">
        <v>8</v>
      </c>
      <c r="I287" s="24">
        <v>1197</v>
      </c>
      <c r="J287" s="10"/>
      <c r="K287" s="10">
        <f t="shared" si="45"/>
        <v>0</v>
      </c>
      <c r="L287" s="10">
        <f t="shared" si="46"/>
        <v>0</v>
      </c>
      <c r="M287" s="10">
        <f t="shared" si="47"/>
        <v>0</v>
      </c>
      <c r="N287" s="10">
        <f t="shared" si="48"/>
        <v>0</v>
      </c>
      <c r="O287" s="10">
        <f t="shared" si="49"/>
        <v>0</v>
      </c>
      <c r="P287" s="10">
        <f t="shared" si="50"/>
        <v>0</v>
      </c>
      <c r="Q287" s="10">
        <f t="shared" si="51"/>
        <v>0</v>
      </c>
      <c r="R287" s="10">
        <f t="shared" si="52"/>
        <v>0</v>
      </c>
      <c r="S287" s="10">
        <f t="shared" si="53"/>
        <v>0</v>
      </c>
      <c r="T287" s="10">
        <f t="shared" si="54"/>
        <v>0</v>
      </c>
      <c r="U287" s="10">
        <f t="shared" si="55"/>
        <v>0</v>
      </c>
      <c r="V287" s="9">
        <v>30</v>
      </c>
    </row>
    <row r="288" spans="1:22">
      <c r="A288" s="9">
        <v>280</v>
      </c>
      <c r="B288" s="32" t="s">
        <v>606</v>
      </c>
      <c r="C288" s="32" t="s">
        <v>605</v>
      </c>
      <c r="D288" s="32" t="s">
        <v>3</v>
      </c>
      <c r="E288" s="32" t="s">
        <v>27</v>
      </c>
      <c r="F288" s="32" t="s">
        <v>7</v>
      </c>
      <c r="G288" s="32" t="s">
        <v>8</v>
      </c>
      <c r="H288" s="32" t="s">
        <v>8</v>
      </c>
      <c r="I288" s="24">
        <v>3450</v>
      </c>
      <c r="J288" s="10"/>
      <c r="K288" s="10">
        <f t="shared" si="45"/>
        <v>0</v>
      </c>
      <c r="L288" s="10">
        <f t="shared" si="46"/>
        <v>0</v>
      </c>
      <c r="M288" s="10">
        <f t="shared" si="47"/>
        <v>0</v>
      </c>
      <c r="N288" s="10">
        <f t="shared" si="48"/>
        <v>0</v>
      </c>
      <c r="O288" s="10">
        <f t="shared" si="49"/>
        <v>0</v>
      </c>
      <c r="P288" s="10">
        <f t="shared" si="50"/>
        <v>0</v>
      </c>
      <c r="Q288" s="10">
        <f t="shared" si="51"/>
        <v>0</v>
      </c>
      <c r="R288" s="10">
        <f t="shared" si="52"/>
        <v>0</v>
      </c>
      <c r="S288" s="10">
        <f t="shared" si="53"/>
        <v>0</v>
      </c>
      <c r="T288" s="10">
        <f t="shared" si="54"/>
        <v>0</v>
      </c>
      <c r="U288" s="10">
        <f t="shared" si="55"/>
        <v>0</v>
      </c>
      <c r="V288" s="9">
        <v>30</v>
      </c>
    </row>
    <row r="289" spans="1:22">
      <c r="A289" s="9">
        <v>281</v>
      </c>
      <c r="B289" s="32" t="s">
        <v>607</v>
      </c>
      <c r="C289" s="32" t="s">
        <v>605</v>
      </c>
      <c r="D289" s="32" t="s">
        <v>5</v>
      </c>
      <c r="E289" s="32" t="s">
        <v>27</v>
      </c>
      <c r="F289" s="32" t="s">
        <v>7</v>
      </c>
      <c r="G289" s="32" t="s">
        <v>8</v>
      </c>
      <c r="H289" s="32" t="s">
        <v>8</v>
      </c>
      <c r="I289" s="24">
        <v>1470</v>
      </c>
      <c r="J289" s="10"/>
      <c r="K289" s="10">
        <f t="shared" si="45"/>
        <v>0</v>
      </c>
      <c r="L289" s="10">
        <f t="shared" si="46"/>
        <v>0</v>
      </c>
      <c r="M289" s="10">
        <f t="shared" si="47"/>
        <v>0</v>
      </c>
      <c r="N289" s="10">
        <f t="shared" si="48"/>
        <v>0</v>
      </c>
      <c r="O289" s="10">
        <f t="shared" si="49"/>
        <v>0</v>
      </c>
      <c r="P289" s="10">
        <f t="shared" si="50"/>
        <v>0</v>
      </c>
      <c r="Q289" s="10">
        <f t="shared" si="51"/>
        <v>0</v>
      </c>
      <c r="R289" s="10">
        <f t="shared" si="52"/>
        <v>0</v>
      </c>
      <c r="S289" s="10">
        <f t="shared" si="53"/>
        <v>0</v>
      </c>
      <c r="T289" s="10">
        <f t="shared" si="54"/>
        <v>0</v>
      </c>
      <c r="U289" s="10">
        <f t="shared" si="55"/>
        <v>0</v>
      </c>
      <c r="V289" s="9">
        <v>30</v>
      </c>
    </row>
    <row r="290" spans="1:22">
      <c r="A290" s="9">
        <v>282</v>
      </c>
      <c r="B290" s="32" t="s">
        <v>608</v>
      </c>
      <c r="C290" s="32" t="s">
        <v>609</v>
      </c>
      <c r="D290" s="32" t="s">
        <v>14</v>
      </c>
      <c r="E290" s="32" t="s">
        <v>610</v>
      </c>
      <c r="F290" s="32" t="s">
        <v>7</v>
      </c>
      <c r="G290" s="32" t="s">
        <v>8</v>
      </c>
      <c r="H290" s="32" t="s">
        <v>8</v>
      </c>
      <c r="I290" s="24">
        <v>4138</v>
      </c>
      <c r="J290" s="10"/>
      <c r="K290" s="10">
        <f t="shared" si="45"/>
        <v>0</v>
      </c>
      <c r="L290" s="10">
        <f t="shared" si="46"/>
        <v>0</v>
      </c>
      <c r="M290" s="10">
        <f t="shared" si="47"/>
        <v>0</v>
      </c>
      <c r="N290" s="10">
        <f t="shared" si="48"/>
        <v>0</v>
      </c>
      <c r="O290" s="10">
        <f t="shared" si="49"/>
        <v>0</v>
      </c>
      <c r="P290" s="10">
        <f t="shared" si="50"/>
        <v>0</v>
      </c>
      <c r="Q290" s="10">
        <f t="shared" si="51"/>
        <v>0</v>
      </c>
      <c r="R290" s="10">
        <f t="shared" si="52"/>
        <v>0</v>
      </c>
      <c r="S290" s="10">
        <f t="shared" si="53"/>
        <v>0</v>
      </c>
      <c r="T290" s="10">
        <f t="shared" si="54"/>
        <v>0</v>
      </c>
      <c r="U290" s="10">
        <f t="shared" si="55"/>
        <v>0</v>
      </c>
      <c r="V290" s="9">
        <v>30</v>
      </c>
    </row>
    <row r="291" spans="1:22">
      <c r="A291" s="9">
        <v>283</v>
      </c>
      <c r="B291" s="32" t="s">
        <v>611</v>
      </c>
      <c r="C291" s="32" t="s">
        <v>609</v>
      </c>
      <c r="D291" s="32" t="s">
        <v>5</v>
      </c>
      <c r="E291" s="32" t="s">
        <v>612</v>
      </c>
      <c r="F291" s="32" t="s">
        <v>7</v>
      </c>
      <c r="G291" s="32" t="s">
        <v>8</v>
      </c>
      <c r="H291" s="32" t="s">
        <v>8</v>
      </c>
      <c r="I291" s="24">
        <v>861</v>
      </c>
      <c r="J291" s="10"/>
      <c r="K291" s="10">
        <f t="shared" si="45"/>
        <v>0</v>
      </c>
      <c r="L291" s="10">
        <f t="shared" si="46"/>
        <v>0</v>
      </c>
      <c r="M291" s="10">
        <f t="shared" si="47"/>
        <v>0</v>
      </c>
      <c r="N291" s="10">
        <f t="shared" si="48"/>
        <v>0</v>
      </c>
      <c r="O291" s="10">
        <f t="shared" si="49"/>
        <v>0</v>
      </c>
      <c r="P291" s="10">
        <f t="shared" si="50"/>
        <v>0</v>
      </c>
      <c r="Q291" s="10">
        <f t="shared" si="51"/>
        <v>0</v>
      </c>
      <c r="R291" s="10">
        <f t="shared" si="52"/>
        <v>0</v>
      </c>
      <c r="S291" s="10">
        <f t="shared" si="53"/>
        <v>0</v>
      </c>
      <c r="T291" s="10">
        <f t="shared" si="54"/>
        <v>0</v>
      </c>
      <c r="U291" s="10">
        <f t="shared" si="55"/>
        <v>0</v>
      </c>
      <c r="V291" s="9">
        <v>30</v>
      </c>
    </row>
    <row r="292" spans="1:22">
      <c r="A292" s="9">
        <v>284</v>
      </c>
      <c r="B292" s="32" t="s">
        <v>613</v>
      </c>
      <c r="C292" s="32" t="s">
        <v>614</v>
      </c>
      <c r="D292" s="32" t="s">
        <v>38</v>
      </c>
      <c r="E292" s="32" t="s">
        <v>15</v>
      </c>
      <c r="F292" s="32" t="s">
        <v>7</v>
      </c>
      <c r="G292" s="32" t="s">
        <v>8</v>
      </c>
      <c r="H292" s="32" t="s">
        <v>8</v>
      </c>
      <c r="I292" s="24">
        <v>509</v>
      </c>
      <c r="J292" s="10"/>
      <c r="K292" s="10">
        <f t="shared" si="45"/>
        <v>0</v>
      </c>
      <c r="L292" s="10">
        <f t="shared" si="46"/>
        <v>0</v>
      </c>
      <c r="M292" s="10">
        <f t="shared" si="47"/>
        <v>0</v>
      </c>
      <c r="N292" s="10">
        <f t="shared" si="48"/>
        <v>0</v>
      </c>
      <c r="O292" s="10">
        <f t="shared" si="49"/>
        <v>0</v>
      </c>
      <c r="P292" s="10">
        <f t="shared" si="50"/>
        <v>0</v>
      </c>
      <c r="Q292" s="10">
        <f t="shared" si="51"/>
        <v>0</v>
      </c>
      <c r="R292" s="10">
        <f t="shared" si="52"/>
        <v>0</v>
      </c>
      <c r="S292" s="10">
        <f t="shared" si="53"/>
        <v>0</v>
      </c>
      <c r="T292" s="10">
        <f t="shared" si="54"/>
        <v>0</v>
      </c>
      <c r="U292" s="10">
        <f t="shared" si="55"/>
        <v>0</v>
      </c>
      <c r="V292" s="9">
        <v>30</v>
      </c>
    </row>
    <row r="293" spans="1:22">
      <c r="A293" s="9">
        <v>285</v>
      </c>
      <c r="B293" s="32" t="s">
        <v>615</v>
      </c>
      <c r="C293" s="32" t="s">
        <v>616</v>
      </c>
      <c r="D293" s="32" t="s">
        <v>5</v>
      </c>
      <c r="E293" s="32" t="s">
        <v>27</v>
      </c>
      <c r="F293" s="32" t="s">
        <v>7</v>
      </c>
      <c r="G293" s="32" t="s">
        <v>8</v>
      </c>
      <c r="H293" s="32" t="s">
        <v>8</v>
      </c>
      <c r="I293" s="24">
        <v>210</v>
      </c>
      <c r="J293" s="10"/>
      <c r="K293" s="10">
        <f t="shared" si="45"/>
        <v>0</v>
      </c>
      <c r="L293" s="10">
        <f t="shared" si="46"/>
        <v>0</v>
      </c>
      <c r="M293" s="10">
        <f t="shared" si="47"/>
        <v>0</v>
      </c>
      <c r="N293" s="10">
        <f t="shared" si="48"/>
        <v>0</v>
      </c>
      <c r="O293" s="10">
        <f t="shared" si="49"/>
        <v>0</v>
      </c>
      <c r="P293" s="10">
        <f t="shared" si="50"/>
        <v>0</v>
      </c>
      <c r="Q293" s="10">
        <f t="shared" si="51"/>
        <v>0</v>
      </c>
      <c r="R293" s="10">
        <f t="shared" si="52"/>
        <v>0</v>
      </c>
      <c r="S293" s="10">
        <f t="shared" si="53"/>
        <v>0</v>
      </c>
      <c r="T293" s="10">
        <f t="shared" si="54"/>
        <v>0</v>
      </c>
      <c r="U293" s="10">
        <f t="shared" si="55"/>
        <v>0</v>
      </c>
      <c r="V293" s="9">
        <v>30</v>
      </c>
    </row>
    <row r="294" spans="1:22" ht="25.5">
      <c r="A294" s="9">
        <v>286</v>
      </c>
      <c r="B294" s="32" t="s">
        <v>617</v>
      </c>
      <c r="C294" s="32" t="s">
        <v>618</v>
      </c>
      <c r="D294" s="32" t="s">
        <v>5</v>
      </c>
      <c r="E294" s="32" t="s">
        <v>619</v>
      </c>
      <c r="F294" s="32" t="s">
        <v>21</v>
      </c>
      <c r="G294" s="32" t="s">
        <v>22</v>
      </c>
      <c r="H294" s="32" t="s">
        <v>23</v>
      </c>
      <c r="I294" s="24">
        <v>29778</v>
      </c>
      <c r="J294" s="10"/>
      <c r="K294" s="10">
        <f t="shared" si="45"/>
        <v>0</v>
      </c>
      <c r="L294" s="10">
        <f t="shared" si="46"/>
        <v>0</v>
      </c>
      <c r="M294" s="10">
        <f t="shared" si="47"/>
        <v>0</v>
      </c>
      <c r="N294" s="10">
        <f t="shared" si="48"/>
        <v>0</v>
      </c>
      <c r="O294" s="10">
        <f t="shared" si="49"/>
        <v>0</v>
      </c>
      <c r="P294" s="10">
        <f t="shared" si="50"/>
        <v>0</v>
      </c>
      <c r="Q294" s="10">
        <f t="shared" si="51"/>
        <v>0</v>
      </c>
      <c r="R294" s="10">
        <f t="shared" si="52"/>
        <v>0</v>
      </c>
      <c r="S294" s="10">
        <f t="shared" si="53"/>
        <v>0</v>
      </c>
      <c r="T294" s="10">
        <f t="shared" si="54"/>
        <v>0</v>
      </c>
      <c r="U294" s="10">
        <f t="shared" si="55"/>
        <v>0</v>
      </c>
      <c r="V294" s="9">
        <v>30</v>
      </c>
    </row>
    <row r="295" spans="1:22" ht="25.5">
      <c r="A295" s="9">
        <v>287</v>
      </c>
      <c r="B295" s="32" t="s">
        <v>620</v>
      </c>
      <c r="C295" s="32" t="s">
        <v>621</v>
      </c>
      <c r="D295" s="32" t="s">
        <v>5</v>
      </c>
      <c r="E295" s="32" t="s">
        <v>622</v>
      </c>
      <c r="F295" s="32" t="s">
        <v>21</v>
      </c>
      <c r="G295" s="32" t="s">
        <v>22</v>
      </c>
      <c r="H295" s="32" t="s">
        <v>4</v>
      </c>
      <c r="I295" s="24">
        <v>42260</v>
      </c>
      <c r="J295" s="10"/>
      <c r="K295" s="10">
        <f t="shared" si="45"/>
        <v>0</v>
      </c>
      <c r="L295" s="10">
        <f t="shared" si="46"/>
        <v>0</v>
      </c>
      <c r="M295" s="10">
        <f t="shared" si="47"/>
        <v>0</v>
      </c>
      <c r="N295" s="10">
        <f t="shared" si="48"/>
        <v>0</v>
      </c>
      <c r="O295" s="10">
        <f t="shared" si="49"/>
        <v>0</v>
      </c>
      <c r="P295" s="10">
        <f t="shared" si="50"/>
        <v>0</v>
      </c>
      <c r="Q295" s="10">
        <f t="shared" si="51"/>
        <v>0</v>
      </c>
      <c r="R295" s="10">
        <f t="shared" si="52"/>
        <v>0</v>
      </c>
      <c r="S295" s="10">
        <f t="shared" si="53"/>
        <v>0</v>
      </c>
      <c r="T295" s="10">
        <f t="shared" si="54"/>
        <v>0</v>
      </c>
      <c r="U295" s="10">
        <f t="shared" si="55"/>
        <v>0</v>
      </c>
      <c r="V295" s="9">
        <v>30</v>
      </c>
    </row>
    <row r="296" spans="1:22" ht="25.5">
      <c r="A296" s="9">
        <v>288</v>
      </c>
      <c r="B296" s="32" t="s">
        <v>623</v>
      </c>
      <c r="C296" s="32" t="s">
        <v>621</v>
      </c>
      <c r="D296" s="32" t="s">
        <v>3</v>
      </c>
      <c r="E296" s="32" t="s">
        <v>624</v>
      </c>
      <c r="F296" s="32" t="s">
        <v>21</v>
      </c>
      <c r="G296" s="32" t="s">
        <v>22</v>
      </c>
      <c r="H296" s="32" t="s">
        <v>4</v>
      </c>
      <c r="I296" s="24">
        <v>42400</v>
      </c>
      <c r="J296" s="10"/>
      <c r="K296" s="10">
        <f t="shared" si="45"/>
        <v>0</v>
      </c>
      <c r="L296" s="10">
        <f t="shared" si="46"/>
        <v>0</v>
      </c>
      <c r="M296" s="10">
        <f t="shared" si="47"/>
        <v>0</v>
      </c>
      <c r="N296" s="10">
        <f t="shared" si="48"/>
        <v>0</v>
      </c>
      <c r="O296" s="10">
        <f t="shared" si="49"/>
        <v>0</v>
      </c>
      <c r="P296" s="10">
        <f t="shared" si="50"/>
        <v>0</v>
      </c>
      <c r="Q296" s="10">
        <f t="shared" si="51"/>
        <v>0</v>
      </c>
      <c r="R296" s="10">
        <f t="shared" si="52"/>
        <v>0</v>
      </c>
      <c r="S296" s="10">
        <f t="shared" si="53"/>
        <v>0</v>
      </c>
      <c r="T296" s="10">
        <f t="shared" si="54"/>
        <v>0</v>
      </c>
      <c r="U296" s="10">
        <f t="shared" si="55"/>
        <v>0</v>
      </c>
      <c r="V296" s="9">
        <v>30</v>
      </c>
    </row>
    <row r="297" spans="1:22" ht="25.5">
      <c r="A297" s="9">
        <v>289</v>
      </c>
      <c r="B297" s="32" t="s">
        <v>625</v>
      </c>
      <c r="C297" s="32" t="s">
        <v>621</v>
      </c>
      <c r="D297" s="32" t="s">
        <v>5</v>
      </c>
      <c r="E297" s="32" t="s">
        <v>626</v>
      </c>
      <c r="F297" s="32" t="s">
        <v>21</v>
      </c>
      <c r="G297" s="32" t="s">
        <v>22</v>
      </c>
      <c r="H297" s="32" t="s">
        <v>4</v>
      </c>
      <c r="I297" s="24">
        <v>26775</v>
      </c>
      <c r="J297" s="10"/>
      <c r="K297" s="10">
        <f t="shared" si="45"/>
        <v>0</v>
      </c>
      <c r="L297" s="10">
        <f t="shared" si="46"/>
        <v>0</v>
      </c>
      <c r="M297" s="10">
        <f t="shared" si="47"/>
        <v>0</v>
      </c>
      <c r="N297" s="10">
        <f t="shared" si="48"/>
        <v>0</v>
      </c>
      <c r="O297" s="10">
        <f t="shared" si="49"/>
        <v>0</v>
      </c>
      <c r="P297" s="10">
        <f t="shared" si="50"/>
        <v>0</v>
      </c>
      <c r="Q297" s="10">
        <f t="shared" si="51"/>
        <v>0</v>
      </c>
      <c r="R297" s="10">
        <f t="shared" si="52"/>
        <v>0</v>
      </c>
      <c r="S297" s="10">
        <f t="shared" si="53"/>
        <v>0</v>
      </c>
      <c r="T297" s="10">
        <f t="shared" si="54"/>
        <v>0</v>
      </c>
      <c r="U297" s="10">
        <f t="shared" si="55"/>
        <v>0</v>
      </c>
      <c r="V297" s="9">
        <v>30</v>
      </c>
    </row>
    <row r="298" spans="1:22" ht="38.25">
      <c r="A298" s="9">
        <v>290</v>
      </c>
      <c r="B298" s="32" t="s">
        <v>627</v>
      </c>
      <c r="C298" s="32" t="s">
        <v>621</v>
      </c>
      <c r="D298" s="32" t="s">
        <v>5</v>
      </c>
      <c r="E298" s="32" t="s">
        <v>628</v>
      </c>
      <c r="F298" s="32" t="s">
        <v>21</v>
      </c>
      <c r="G298" s="32" t="s">
        <v>629</v>
      </c>
      <c r="H298" s="32" t="s">
        <v>43</v>
      </c>
      <c r="I298" s="24">
        <v>19000</v>
      </c>
      <c r="J298" s="10"/>
      <c r="K298" s="10">
        <f t="shared" si="45"/>
        <v>0</v>
      </c>
      <c r="L298" s="10">
        <f t="shared" si="46"/>
        <v>0</v>
      </c>
      <c r="M298" s="10">
        <f t="shared" si="47"/>
        <v>0</v>
      </c>
      <c r="N298" s="10">
        <f t="shared" si="48"/>
        <v>0</v>
      </c>
      <c r="O298" s="10">
        <f t="shared" si="49"/>
        <v>0</v>
      </c>
      <c r="P298" s="10">
        <f t="shared" si="50"/>
        <v>0</v>
      </c>
      <c r="Q298" s="10">
        <f t="shared" si="51"/>
        <v>0</v>
      </c>
      <c r="R298" s="10">
        <f t="shared" si="52"/>
        <v>0</v>
      </c>
      <c r="S298" s="10">
        <f t="shared" si="53"/>
        <v>0</v>
      </c>
      <c r="T298" s="10">
        <f t="shared" si="54"/>
        <v>0</v>
      </c>
      <c r="U298" s="10">
        <f t="shared" si="55"/>
        <v>0</v>
      </c>
      <c r="V298" s="9">
        <v>30</v>
      </c>
    </row>
    <row r="299" spans="1:22">
      <c r="A299" s="9">
        <v>291</v>
      </c>
      <c r="B299" s="32" t="s">
        <v>631</v>
      </c>
      <c r="C299" s="32" t="s">
        <v>632</v>
      </c>
      <c r="D299" s="32" t="s">
        <v>3</v>
      </c>
      <c r="E299" s="32" t="s">
        <v>27</v>
      </c>
      <c r="F299" s="32" t="s">
        <v>55</v>
      </c>
      <c r="G299" s="32" t="s">
        <v>13</v>
      </c>
      <c r="H299" s="32" t="s">
        <v>4</v>
      </c>
      <c r="I299" s="24">
        <v>4400</v>
      </c>
      <c r="J299" s="10"/>
      <c r="K299" s="10">
        <f t="shared" si="45"/>
        <v>0</v>
      </c>
      <c r="L299" s="10">
        <f t="shared" si="46"/>
        <v>0</v>
      </c>
      <c r="M299" s="10">
        <f t="shared" si="47"/>
        <v>0</v>
      </c>
      <c r="N299" s="10">
        <f t="shared" si="48"/>
        <v>0</v>
      </c>
      <c r="O299" s="10">
        <f t="shared" si="49"/>
        <v>0</v>
      </c>
      <c r="P299" s="10">
        <f t="shared" si="50"/>
        <v>0</v>
      </c>
      <c r="Q299" s="10">
        <f t="shared" si="51"/>
        <v>0</v>
      </c>
      <c r="R299" s="10">
        <f t="shared" si="52"/>
        <v>0</v>
      </c>
      <c r="S299" s="10">
        <f t="shared" si="53"/>
        <v>0</v>
      </c>
      <c r="T299" s="10">
        <f t="shared" si="54"/>
        <v>0</v>
      </c>
      <c r="U299" s="10">
        <f t="shared" si="55"/>
        <v>0</v>
      </c>
      <c r="V299" s="9">
        <v>30</v>
      </c>
    </row>
    <row r="300" spans="1:22">
      <c r="A300" s="9">
        <v>292</v>
      </c>
      <c r="B300" s="32" t="s">
        <v>633</v>
      </c>
      <c r="C300" s="32" t="s">
        <v>632</v>
      </c>
      <c r="D300" s="32" t="s">
        <v>5</v>
      </c>
      <c r="E300" s="32" t="s">
        <v>27</v>
      </c>
      <c r="F300" s="32" t="s">
        <v>55</v>
      </c>
      <c r="G300" s="32" t="s">
        <v>13</v>
      </c>
      <c r="H300" s="32" t="s">
        <v>4</v>
      </c>
      <c r="I300" s="24">
        <v>600</v>
      </c>
      <c r="J300" s="10"/>
      <c r="K300" s="10">
        <f t="shared" si="45"/>
        <v>0</v>
      </c>
      <c r="L300" s="10">
        <f t="shared" si="46"/>
        <v>0</v>
      </c>
      <c r="M300" s="10">
        <f t="shared" si="47"/>
        <v>0</v>
      </c>
      <c r="N300" s="10">
        <f t="shared" si="48"/>
        <v>0</v>
      </c>
      <c r="O300" s="10">
        <f t="shared" si="49"/>
        <v>0</v>
      </c>
      <c r="P300" s="10">
        <f t="shared" si="50"/>
        <v>0</v>
      </c>
      <c r="Q300" s="10">
        <f t="shared" si="51"/>
        <v>0</v>
      </c>
      <c r="R300" s="10">
        <f t="shared" si="52"/>
        <v>0</v>
      </c>
      <c r="S300" s="10">
        <f t="shared" si="53"/>
        <v>0</v>
      </c>
      <c r="T300" s="10">
        <f t="shared" si="54"/>
        <v>0</v>
      </c>
      <c r="U300" s="10">
        <f t="shared" si="55"/>
        <v>0</v>
      </c>
      <c r="V300" s="9">
        <v>30</v>
      </c>
    </row>
    <row r="301" spans="1:22">
      <c r="A301" s="9">
        <v>293</v>
      </c>
      <c r="B301" s="32" t="s">
        <v>634</v>
      </c>
      <c r="C301" s="32" t="s">
        <v>632</v>
      </c>
      <c r="D301" s="32" t="s">
        <v>14</v>
      </c>
      <c r="E301" s="32" t="s">
        <v>27</v>
      </c>
      <c r="F301" s="32" t="s">
        <v>55</v>
      </c>
      <c r="G301" s="32" t="s">
        <v>13</v>
      </c>
      <c r="H301" s="32" t="s">
        <v>4</v>
      </c>
      <c r="I301" s="24">
        <v>4200</v>
      </c>
      <c r="J301" s="10"/>
      <c r="K301" s="10">
        <f t="shared" si="45"/>
        <v>0</v>
      </c>
      <c r="L301" s="10">
        <f t="shared" si="46"/>
        <v>0</v>
      </c>
      <c r="M301" s="10">
        <f t="shared" si="47"/>
        <v>0</v>
      </c>
      <c r="N301" s="10">
        <f t="shared" si="48"/>
        <v>0</v>
      </c>
      <c r="O301" s="10">
        <f t="shared" si="49"/>
        <v>0</v>
      </c>
      <c r="P301" s="10">
        <f t="shared" si="50"/>
        <v>0</v>
      </c>
      <c r="Q301" s="10">
        <f t="shared" si="51"/>
        <v>0</v>
      </c>
      <c r="R301" s="10">
        <f t="shared" si="52"/>
        <v>0</v>
      </c>
      <c r="S301" s="10">
        <f t="shared" si="53"/>
        <v>0</v>
      </c>
      <c r="T301" s="10">
        <f t="shared" si="54"/>
        <v>0</v>
      </c>
      <c r="U301" s="10">
        <f t="shared" si="55"/>
        <v>0</v>
      </c>
      <c r="V301" s="9">
        <v>30</v>
      </c>
    </row>
    <row r="302" spans="1:22">
      <c r="A302" s="9">
        <v>294</v>
      </c>
      <c r="B302" s="32" t="s">
        <v>1317</v>
      </c>
      <c r="C302" s="32" t="s">
        <v>632</v>
      </c>
      <c r="D302" s="32" t="s">
        <v>5</v>
      </c>
      <c r="E302" s="32" t="s">
        <v>51</v>
      </c>
      <c r="F302" s="32" t="s">
        <v>7</v>
      </c>
      <c r="G302" s="32" t="s">
        <v>8</v>
      </c>
      <c r="H302" s="32" t="s">
        <v>115</v>
      </c>
      <c r="I302" s="24">
        <v>86</v>
      </c>
      <c r="J302" s="10"/>
      <c r="K302" s="10">
        <f t="shared" si="45"/>
        <v>0</v>
      </c>
      <c r="L302" s="10">
        <f t="shared" si="46"/>
        <v>0</v>
      </c>
      <c r="M302" s="10">
        <f t="shared" si="47"/>
        <v>0</v>
      </c>
      <c r="N302" s="10">
        <f t="shared" si="48"/>
        <v>0</v>
      </c>
      <c r="O302" s="10">
        <f t="shared" si="49"/>
        <v>0</v>
      </c>
      <c r="P302" s="10">
        <f t="shared" si="50"/>
        <v>0</v>
      </c>
      <c r="Q302" s="10">
        <f t="shared" si="51"/>
        <v>0</v>
      </c>
      <c r="R302" s="10">
        <f t="shared" si="52"/>
        <v>0</v>
      </c>
      <c r="S302" s="10">
        <f t="shared" si="53"/>
        <v>0</v>
      </c>
      <c r="T302" s="10">
        <f t="shared" si="54"/>
        <v>0</v>
      </c>
      <c r="U302" s="10">
        <f t="shared" si="55"/>
        <v>0</v>
      </c>
      <c r="V302" s="9">
        <v>30</v>
      </c>
    </row>
    <row r="303" spans="1:22">
      <c r="A303" s="9">
        <v>295</v>
      </c>
      <c r="B303" s="32" t="s">
        <v>635</v>
      </c>
      <c r="C303" s="32" t="s">
        <v>636</v>
      </c>
      <c r="D303" s="32" t="s">
        <v>14</v>
      </c>
      <c r="E303" s="32" t="s">
        <v>40</v>
      </c>
      <c r="F303" s="32" t="s">
        <v>7</v>
      </c>
      <c r="G303" s="32" t="s">
        <v>8</v>
      </c>
      <c r="H303" s="32" t="s">
        <v>8</v>
      </c>
      <c r="I303" s="24">
        <v>1575</v>
      </c>
      <c r="J303" s="10"/>
      <c r="K303" s="10">
        <f t="shared" si="45"/>
        <v>0</v>
      </c>
      <c r="L303" s="10">
        <f t="shared" si="46"/>
        <v>0</v>
      </c>
      <c r="M303" s="10">
        <f t="shared" si="47"/>
        <v>0</v>
      </c>
      <c r="N303" s="10">
        <f t="shared" si="48"/>
        <v>0</v>
      </c>
      <c r="O303" s="10">
        <f t="shared" si="49"/>
        <v>0</v>
      </c>
      <c r="P303" s="10">
        <f t="shared" si="50"/>
        <v>0</v>
      </c>
      <c r="Q303" s="10">
        <f t="shared" si="51"/>
        <v>0</v>
      </c>
      <c r="R303" s="10">
        <f t="shared" si="52"/>
        <v>0</v>
      </c>
      <c r="S303" s="10">
        <f t="shared" si="53"/>
        <v>0</v>
      </c>
      <c r="T303" s="10">
        <f t="shared" si="54"/>
        <v>0</v>
      </c>
      <c r="U303" s="10">
        <f t="shared" si="55"/>
        <v>0</v>
      </c>
      <c r="V303" s="9">
        <v>30</v>
      </c>
    </row>
    <row r="304" spans="1:22">
      <c r="A304" s="9">
        <v>296</v>
      </c>
      <c r="B304" s="32" t="s">
        <v>637</v>
      </c>
      <c r="C304" s="32" t="s">
        <v>636</v>
      </c>
      <c r="D304" s="32" t="s">
        <v>5</v>
      </c>
      <c r="E304" s="32" t="s">
        <v>40</v>
      </c>
      <c r="F304" s="32" t="s">
        <v>7</v>
      </c>
      <c r="G304" s="32" t="s">
        <v>8</v>
      </c>
      <c r="H304" s="32" t="s">
        <v>8</v>
      </c>
      <c r="I304" s="24">
        <v>330</v>
      </c>
      <c r="J304" s="10"/>
      <c r="K304" s="10">
        <f t="shared" si="45"/>
        <v>0</v>
      </c>
      <c r="L304" s="10">
        <f t="shared" si="46"/>
        <v>0</v>
      </c>
      <c r="M304" s="10">
        <f t="shared" si="47"/>
        <v>0</v>
      </c>
      <c r="N304" s="10">
        <f t="shared" si="48"/>
        <v>0</v>
      </c>
      <c r="O304" s="10">
        <f t="shared" si="49"/>
        <v>0</v>
      </c>
      <c r="P304" s="10">
        <f t="shared" si="50"/>
        <v>0</v>
      </c>
      <c r="Q304" s="10">
        <f t="shared" si="51"/>
        <v>0</v>
      </c>
      <c r="R304" s="10">
        <f t="shared" si="52"/>
        <v>0</v>
      </c>
      <c r="S304" s="10">
        <f t="shared" si="53"/>
        <v>0</v>
      </c>
      <c r="T304" s="10">
        <f t="shared" si="54"/>
        <v>0</v>
      </c>
      <c r="U304" s="10">
        <f t="shared" si="55"/>
        <v>0</v>
      </c>
      <c r="V304" s="9">
        <v>30</v>
      </c>
    </row>
    <row r="305" spans="1:22">
      <c r="A305" s="9">
        <v>297</v>
      </c>
      <c r="B305" s="32" t="s">
        <v>638</v>
      </c>
      <c r="C305" s="32" t="s">
        <v>636</v>
      </c>
      <c r="D305" s="32" t="s">
        <v>3</v>
      </c>
      <c r="E305" s="32" t="s">
        <v>40</v>
      </c>
      <c r="F305" s="32" t="s">
        <v>7</v>
      </c>
      <c r="G305" s="32" t="s">
        <v>8</v>
      </c>
      <c r="H305" s="32" t="s">
        <v>8</v>
      </c>
      <c r="I305" s="24">
        <v>2835</v>
      </c>
      <c r="J305" s="10"/>
      <c r="K305" s="10">
        <f t="shared" si="45"/>
        <v>0</v>
      </c>
      <c r="L305" s="10">
        <f t="shared" si="46"/>
        <v>0</v>
      </c>
      <c r="M305" s="10">
        <f t="shared" si="47"/>
        <v>0</v>
      </c>
      <c r="N305" s="10">
        <f t="shared" si="48"/>
        <v>0</v>
      </c>
      <c r="O305" s="10">
        <f t="shared" si="49"/>
        <v>0</v>
      </c>
      <c r="P305" s="10">
        <f t="shared" si="50"/>
        <v>0</v>
      </c>
      <c r="Q305" s="10">
        <f t="shared" si="51"/>
        <v>0</v>
      </c>
      <c r="R305" s="10">
        <f t="shared" si="52"/>
        <v>0</v>
      </c>
      <c r="S305" s="10">
        <f t="shared" si="53"/>
        <v>0</v>
      </c>
      <c r="T305" s="10">
        <f t="shared" si="54"/>
        <v>0</v>
      </c>
      <c r="U305" s="10">
        <f t="shared" si="55"/>
        <v>0</v>
      </c>
      <c r="V305" s="9">
        <v>30</v>
      </c>
    </row>
    <row r="306" spans="1:22" ht="38.25">
      <c r="A306" s="9">
        <v>298</v>
      </c>
      <c r="B306" s="32" t="s">
        <v>639</v>
      </c>
      <c r="C306" s="32" t="s">
        <v>640</v>
      </c>
      <c r="D306" s="32" t="s">
        <v>3</v>
      </c>
      <c r="E306" s="32" t="s">
        <v>641</v>
      </c>
      <c r="F306" s="32" t="s">
        <v>7</v>
      </c>
      <c r="G306" s="32" t="s">
        <v>44</v>
      </c>
      <c r="H306" s="32" t="s">
        <v>43</v>
      </c>
      <c r="I306" s="24">
        <v>3751</v>
      </c>
      <c r="J306" s="10"/>
      <c r="K306" s="10">
        <f t="shared" si="45"/>
        <v>0</v>
      </c>
      <c r="L306" s="10">
        <f t="shared" si="46"/>
        <v>0</v>
      </c>
      <c r="M306" s="10">
        <f t="shared" si="47"/>
        <v>0</v>
      </c>
      <c r="N306" s="10">
        <f t="shared" si="48"/>
        <v>0</v>
      </c>
      <c r="O306" s="10">
        <f t="shared" si="49"/>
        <v>0</v>
      </c>
      <c r="P306" s="10">
        <f t="shared" si="50"/>
        <v>0</v>
      </c>
      <c r="Q306" s="10">
        <f t="shared" si="51"/>
        <v>0</v>
      </c>
      <c r="R306" s="10">
        <f t="shared" si="52"/>
        <v>0</v>
      </c>
      <c r="S306" s="10">
        <f t="shared" si="53"/>
        <v>0</v>
      </c>
      <c r="T306" s="10">
        <f t="shared" si="54"/>
        <v>0</v>
      </c>
      <c r="U306" s="10">
        <f t="shared" si="55"/>
        <v>0</v>
      </c>
      <c r="V306" s="9">
        <v>30</v>
      </c>
    </row>
    <row r="307" spans="1:22" ht="63.75">
      <c r="A307" s="9">
        <v>299</v>
      </c>
      <c r="B307" s="32" t="s">
        <v>642</v>
      </c>
      <c r="C307" s="32" t="s">
        <v>643</v>
      </c>
      <c r="D307" s="32" t="s">
        <v>5</v>
      </c>
      <c r="E307" s="32" t="s">
        <v>644</v>
      </c>
      <c r="F307" s="32" t="s">
        <v>7</v>
      </c>
      <c r="G307" s="32" t="s">
        <v>42</v>
      </c>
      <c r="H307" s="32" t="s">
        <v>43</v>
      </c>
      <c r="I307" s="24">
        <v>1680</v>
      </c>
      <c r="J307" s="10"/>
      <c r="K307" s="10">
        <f t="shared" si="45"/>
        <v>0</v>
      </c>
      <c r="L307" s="10">
        <f t="shared" si="46"/>
        <v>0</v>
      </c>
      <c r="M307" s="10">
        <f t="shared" si="47"/>
        <v>0</v>
      </c>
      <c r="N307" s="10">
        <f t="shared" si="48"/>
        <v>0</v>
      </c>
      <c r="O307" s="10">
        <f t="shared" si="49"/>
        <v>0</v>
      </c>
      <c r="P307" s="10">
        <f t="shared" si="50"/>
        <v>0</v>
      </c>
      <c r="Q307" s="10">
        <f t="shared" si="51"/>
        <v>0</v>
      </c>
      <c r="R307" s="10">
        <f t="shared" si="52"/>
        <v>0</v>
      </c>
      <c r="S307" s="10">
        <f t="shared" si="53"/>
        <v>0</v>
      </c>
      <c r="T307" s="10">
        <f t="shared" si="54"/>
        <v>0</v>
      </c>
      <c r="U307" s="10">
        <f t="shared" si="55"/>
        <v>0</v>
      </c>
      <c r="V307" s="9">
        <v>30</v>
      </c>
    </row>
    <row r="308" spans="1:22" ht="25.5">
      <c r="A308" s="9">
        <v>300</v>
      </c>
      <c r="B308" s="32" t="s">
        <v>1313</v>
      </c>
      <c r="C308" s="32" t="s">
        <v>1314</v>
      </c>
      <c r="D308" s="32" t="s">
        <v>5</v>
      </c>
      <c r="E308" s="32" t="s">
        <v>1315</v>
      </c>
      <c r="F308" s="32" t="s">
        <v>7</v>
      </c>
      <c r="G308" s="32" t="s">
        <v>8</v>
      </c>
      <c r="H308" s="32" t="s">
        <v>8</v>
      </c>
      <c r="I308" s="24">
        <v>3885</v>
      </c>
      <c r="J308" s="10"/>
      <c r="K308" s="10">
        <f t="shared" si="45"/>
        <v>0</v>
      </c>
      <c r="L308" s="10">
        <f t="shared" si="46"/>
        <v>0</v>
      </c>
      <c r="M308" s="10">
        <f t="shared" si="47"/>
        <v>0</v>
      </c>
      <c r="N308" s="10">
        <f t="shared" si="48"/>
        <v>0</v>
      </c>
      <c r="O308" s="10">
        <f t="shared" si="49"/>
        <v>0</v>
      </c>
      <c r="P308" s="10">
        <f t="shared" si="50"/>
        <v>0</v>
      </c>
      <c r="Q308" s="10">
        <f t="shared" si="51"/>
        <v>0</v>
      </c>
      <c r="R308" s="10">
        <f t="shared" si="52"/>
        <v>0</v>
      </c>
      <c r="S308" s="10">
        <f t="shared" si="53"/>
        <v>0</v>
      </c>
      <c r="T308" s="10">
        <f t="shared" si="54"/>
        <v>0</v>
      </c>
      <c r="U308" s="10">
        <f t="shared" si="55"/>
        <v>0</v>
      </c>
      <c r="V308" s="9">
        <v>30</v>
      </c>
    </row>
    <row r="309" spans="1:22" ht="25.5">
      <c r="A309" s="9">
        <v>301</v>
      </c>
      <c r="B309" s="32" t="s">
        <v>1316</v>
      </c>
      <c r="C309" s="32" t="s">
        <v>1314</v>
      </c>
      <c r="D309" s="32" t="s">
        <v>14</v>
      </c>
      <c r="E309" s="32" t="s">
        <v>1315</v>
      </c>
      <c r="F309" s="32" t="s">
        <v>7</v>
      </c>
      <c r="G309" s="32" t="s">
        <v>8</v>
      </c>
      <c r="H309" s="32" t="s">
        <v>8</v>
      </c>
      <c r="I309" s="24">
        <v>3900</v>
      </c>
      <c r="J309" s="10"/>
      <c r="K309" s="10">
        <f t="shared" si="45"/>
        <v>0</v>
      </c>
      <c r="L309" s="10">
        <f t="shared" si="46"/>
        <v>0</v>
      </c>
      <c r="M309" s="10">
        <f t="shared" si="47"/>
        <v>0</v>
      </c>
      <c r="N309" s="10">
        <f t="shared" si="48"/>
        <v>0</v>
      </c>
      <c r="O309" s="10">
        <f t="shared" si="49"/>
        <v>0</v>
      </c>
      <c r="P309" s="10">
        <f t="shared" si="50"/>
        <v>0</v>
      </c>
      <c r="Q309" s="10">
        <f t="shared" si="51"/>
        <v>0</v>
      </c>
      <c r="R309" s="10">
        <f t="shared" si="52"/>
        <v>0</v>
      </c>
      <c r="S309" s="10">
        <f t="shared" si="53"/>
        <v>0</v>
      </c>
      <c r="T309" s="10">
        <f t="shared" si="54"/>
        <v>0</v>
      </c>
      <c r="U309" s="10">
        <f t="shared" si="55"/>
        <v>0</v>
      </c>
      <c r="V309" s="9">
        <v>30</v>
      </c>
    </row>
    <row r="310" spans="1:22">
      <c r="A310" s="9">
        <v>302</v>
      </c>
      <c r="B310" s="32" t="s">
        <v>645</v>
      </c>
      <c r="C310" s="32" t="s">
        <v>646</v>
      </c>
      <c r="D310" s="32" t="s">
        <v>3</v>
      </c>
      <c r="E310" s="32" t="s">
        <v>27</v>
      </c>
      <c r="F310" s="32" t="s">
        <v>55</v>
      </c>
      <c r="G310" s="32" t="s">
        <v>13</v>
      </c>
      <c r="H310" s="32" t="s">
        <v>4</v>
      </c>
      <c r="I310" s="24">
        <v>59000</v>
      </c>
      <c r="J310" s="10"/>
      <c r="K310" s="10">
        <f t="shared" si="45"/>
        <v>0</v>
      </c>
      <c r="L310" s="10">
        <f t="shared" si="46"/>
        <v>0</v>
      </c>
      <c r="M310" s="10">
        <f t="shared" si="47"/>
        <v>0</v>
      </c>
      <c r="N310" s="10">
        <f t="shared" si="48"/>
        <v>0</v>
      </c>
      <c r="O310" s="10">
        <f t="shared" si="49"/>
        <v>0</v>
      </c>
      <c r="P310" s="10">
        <f t="shared" si="50"/>
        <v>0</v>
      </c>
      <c r="Q310" s="10">
        <f t="shared" si="51"/>
        <v>0</v>
      </c>
      <c r="R310" s="10">
        <f t="shared" si="52"/>
        <v>0</v>
      </c>
      <c r="S310" s="10">
        <f t="shared" si="53"/>
        <v>0</v>
      </c>
      <c r="T310" s="10">
        <f t="shared" si="54"/>
        <v>0</v>
      </c>
      <c r="U310" s="10">
        <f t="shared" si="55"/>
        <v>0</v>
      </c>
      <c r="V310" s="9">
        <v>30</v>
      </c>
    </row>
    <row r="311" spans="1:22">
      <c r="A311" s="9">
        <v>303</v>
      </c>
      <c r="B311" s="32" t="s">
        <v>647</v>
      </c>
      <c r="C311" s="32" t="s">
        <v>646</v>
      </c>
      <c r="D311" s="32" t="s">
        <v>5</v>
      </c>
      <c r="E311" s="32" t="s">
        <v>27</v>
      </c>
      <c r="F311" s="32" t="s">
        <v>55</v>
      </c>
      <c r="G311" s="32" t="s">
        <v>13</v>
      </c>
      <c r="H311" s="32" t="s">
        <v>4</v>
      </c>
      <c r="I311" s="24">
        <v>34000</v>
      </c>
      <c r="J311" s="10"/>
      <c r="K311" s="10">
        <f t="shared" si="45"/>
        <v>0</v>
      </c>
      <c r="L311" s="10">
        <f t="shared" si="46"/>
        <v>0</v>
      </c>
      <c r="M311" s="10">
        <f t="shared" si="47"/>
        <v>0</v>
      </c>
      <c r="N311" s="10">
        <f t="shared" si="48"/>
        <v>0</v>
      </c>
      <c r="O311" s="10">
        <f t="shared" si="49"/>
        <v>0</v>
      </c>
      <c r="P311" s="10">
        <f t="shared" si="50"/>
        <v>0</v>
      </c>
      <c r="Q311" s="10">
        <f t="shared" si="51"/>
        <v>0</v>
      </c>
      <c r="R311" s="10">
        <f t="shared" si="52"/>
        <v>0</v>
      </c>
      <c r="S311" s="10">
        <f t="shared" si="53"/>
        <v>0</v>
      </c>
      <c r="T311" s="10">
        <f t="shared" si="54"/>
        <v>0</v>
      </c>
      <c r="U311" s="10">
        <f t="shared" si="55"/>
        <v>0</v>
      </c>
      <c r="V311" s="9">
        <v>30</v>
      </c>
    </row>
    <row r="312" spans="1:22">
      <c r="A312" s="9">
        <v>304</v>
      </c>
      <c r="B312" s="32" t="s">
        <v>648</v>
      </c>
      <c r="C312" s="32" t="s">
        <v>646</v>
      </c>
      <c r="D312" s="32" t="s">
        <v>5</v>
      </c>
      <c r="E312" s="32" t="s">
        <v>51</v>
      </c>
      <c r="F312" s="32" t="s">
        <v>55</v>
      </c>
      <c r="G312" s="32" t="s">
        <v>649</v>
      </c>
      <c r="H312" s="32" t="s">
        <v>4</v>
      </c>
      <c r="I312" s="24">
        <v>52500</v>
      </c>
      <c r="J312" s="10"/>
      <c r="K312" s="10">
        <f t="shared" si="45"/>
        <v>0</v>
      </c>
      <c r="L312" s="10">
        <f t="shared" si="46"/>
        <v>0</v>
      </c>
      <c r="M312" s="10">
        <f t="shared" si="47"/>
        <v>0</v>
      </c>
      <c r="N312" s="10">
        <f t="shared" si="48"/>
        <v>0</v>
      </c>
      <c r="O312" s="10">
        <f t="shared" si="49"/>
        <v>0</v>
      </c>
      <c r="P312" s="10">
        <f t="shared" si="50"/>
        <v>0</v>
      </c>
      <c r="Q312" s="10">
        <f t="shared" si="51"/>
        <v>0</v>
      </c>
      <c r="R312" s="10">
        <f t="shared" si="52"/>
        <v>0</v>
      </c>
      <c r="S312" s="10">
        <f t="shared" si="53"/>
        <v>0</v>
      </c>
      <c r="T312" s="10">
        <f t="shared" si="54"/>
        <v>0</v>
      </c>
      <c r="U312" s="10">
        <f t="shared" si="55"/>
        <v>0</v>
      </c>
      <c r="V312" s="9">
        <v>30</v>
      </c>
    </row>
    <row r="313" spans="1:22">
      <c r="A313" s="9">
        <v>305</v>
      </c>
      <c r="B313" s="32" t="s">
        <v>650</v>
      </c>
      <c r="C313" s="32" t="s">
        <v>646</v>
      </c>
      <c r="D313" s="32" t="s">
        <v>651</v>
      </c>
      <c r="E313" s="32" t="s">
        <v>27</v>
      </c>
      <c r="F313" s="32" t="s">
        <v>55</v>
      </c>
      <c r="G313" s="32" t="s">
        <v>652</v>
      </c>
      <c r="H313" s="32" t="s">
        <v>4</v>
      </c>
      <c r="I313" s="24">
        <v>55900</v>
      </c>
      <c r="J313" s="10"/>
      <c r="K313" s="10">
        <f t="shared" si="45"/>
        <v>0</v>
      </c>
      <c r="L313" s="10">
        <f t="shared" si="46"/>
        <v>0</v>
      </c>
      <c r="M313" s="10">
        <f t="shared" si="47"/>
        <v>0</v>
      </c>
      <c r="N313" s="10">
        <f t="shared" si="48"/>
        <v>0</v>
      </c>
      <c r="O313" s="10">
        <f t="shared" si="49"/>
        <v>0</v>
      </c>
      <c r="P313" s="10">
        <f t="shared" si="50"/>
        <v>0</v>
      </c>
      <c r="Q313" s="10">
        <f t="shared" si="51"/>
        <v>0</v>
      </c>
      <c r="R313" s="10">
        <f t="shared" si="52"/>
        <v>0</v>
      </c>
      <c r="S313" s="10">
        <f t="shared" si="53"/>
        <v>0</v>
      </c>
      <c r="T313" s="10">
        <f t="shared" si="54"/>
        <v>0</v>
      </c>
      <c r="U313" s="10">
        <f t="shared" si="55"/>
        <v>0</v>
      </c>
      <c r="V313" s="9">
        <v>30</v>
      </c>
    </row>
    <row r="314" spans="1:22" ht="38.25">
      <c r="A314" s="9">
        <v>306</v>
      </c>
      <c r="B314" s="32" t="s">
        <v>653</v>
      </c>
      <c r="C314" s="32" t="s">
        <v>654</v>
      </c>
      <c r="D314" s="32" t="s">
        <v>5</v>
      </c>
      <c r="E314" s="32" t="s">
        <v>655</v>
      </c>
      <c r="F314" s="32" t="s">
        <v>7</v>
      </c>
      <c r="G314" s="32" t="s">
        <v>44</v>
      </c>
      <c r="H314" s="32" t="s">
        <v>43</v>
      </c>
      <c r="I314" s="24">
        <v>3600</v>
      </c>
      <c r="J314" s="10"/>
      <c r="K314" s="10">
        <f t="shared" si="45"/>
        <v>0</v>
      </c>
      <c r="L314" s="10">
        <f t="shared" si="46"/>
        <v>0</v>
      </c>
      <c r="M314" s="10">
        <f t="shared" si="47"/>
        <v>0</v>
      </c>
      <c r="N314" s="10">
        <f t="shared" si="48"/>
        <v>0</v>
      </c>
      <c r="O314" s="10">
        <f t="shared" si="49"/>
        <v>0</v>
      </c>
      <c r="P314" s="10">
        <f t="shared" si="50"/>
        <v>0</v>
      </c>
      <c r="Q314" s="10">
        <f t="shared" si="51"/>
        <v>0</v>
      </c>
      <c r="R314" s="10">
        <f t="shared" si="52"/>
        <v>0</v>
      </c>
      <c r="S314" s="10">
        <f t="shared" si="53"/>
        <v>0</v>
      </c>
      <c r="T314" s="10">
        <f t="shared" si="54"/>
        <v>0</v>
      </c>
      <c r="U314" s="10">
        <f t="shared" si="55"/>
        <v>0</v>
      </c>
      <c r="V314" s="9">
        <v>30</v>
      </c>
    </row>
    <row r="315" spans="1:22" ht="38.25">
      <c r="A315" s="9">
        <v>307</v>
      </c>
      <c r="B315" s="32" t="s">
        <v>656</v>
      </c>
      <c r="C315" s="32" t="s">
        <v>657</v>
      </c>
      <c r="D315" s="32" t="s">
        <v>5</v>
      </c>
      <c r="E315" s="32" t="s">
        <v>658</v>
      </c>
      <c r="F315" s="32" t="s">
        <v>7</v>
      </c>
      <c r="G315" s="32" t="s">
        <v>42</v>
      </c>
      <c r="H315" s="32" t="s">
        <v>43</v>
      </c>
      <c r="I315" s="24">
        <v>2500</v>
      </c>
      <c r="J315" s="10"/>
      <c r="K315" s="10">
        <f t="shared" si="45"/>
        <v>0</v>
      </c>
      <c r="L315" s="10">
        <f t="shared" si="46"/>
        <v>0</v>
      </c>
      <c r="M315" s="10">
        <f t="shared" si="47"/>
        <v>0</v>
      </c>
      <c r="N315" s="10">
        <f t="shared" si="48"/>
        <v>0</v>
      </c>
      <c r="O315" s="10">
        <f t="shared" si="49"/>
        <v>0</v>
      </c>
      <c r="P315" s="10">
        <f t="shared" si="50"/>
        <v>0</v>
      </c>
      <c r="Q315" s="10">
        <f t="shared" si="51"/>
        <v>0</v>
      </c>
      <c r="R315" s="10">
        <f t="shared" si="52"/>
        <v>0</v>
      </c>
      <c r="S315" s="10">
        <f t="shared" si="53"/>
        <v>0</v>
      </c>
      <c r="T315" s="10">
        <f t="shared" si="54"/>
        <v>0</v>
      </c>
      <c r="U315" s="10">
        <f t="shared" si="55"/>
        <v>0</v>
      </c>
      <c r="V315" s="9">
        <v>30</v>
      </c>
    </row>
    <row r="316" spans="1:22" ht="38.25">
      <c r="A316" s="9">
        <v>308</v>
      </c>
      <c r="B316" s="32" t="s">
        <v>659</v>
      </c>
      <c r="C316" s="32" t="s">
        <v>657</v>
      </c>
      <c r="D316" s="32" t="s">
        <v>5</v>
      </c>
      <c r="E316" s="32" t="s">
        <v>660</v>
      </c>
      <c r="F316" s="32" t="s">
        <v>7</v>
      </c>
      <c r="G316" s="32" t="s">
        <v>44</v>
      </c>
      <c r="H316" s="32" t="s">
        <v>43</v>
      </c>
      <c r="I316" s="24">
        <v>2394</v>
      </c>
      <c r="J316" s="10"/>
      <c r="K316" s="10">
        <f t="shared" si="45"/>
        <v>0</v>
      </c>
      <c r="L316" s="10">
        <f t="shared" si="46"/>
        <v>0</v>
      </c>
      <c r="M316" s="10">
        <f t="shared" si="47"/>
        <v>0</v>
      </c>
      <c r="N316" s="10">
        <f t="shared" si="48"/>
        <v>0</v>
      </c>
      <c r="O316" s="10">
        <f t="shared" si="49"/>
        <v>0</v>
      </c>
      <c r="P316" s="10">
        <f t="shared" si="50"/>
        <v>0</v>
      </c>
      <c r="Q316" s="10">
        <f t="shared" si="51"/>
        <v>0</v>
      </c>
      <c r="R316" s="10">
        <f t="shared" si="52"/>
        <v>0</v>
      </c>
      <c r="S316" s="10">
        <f t="shared" si="53"/>
        <v>0</v>
      </c>
      <c r="T316" s="10">
        <f t="shared" si="54"/>
        <v>0</v>
      </c>
      <c r="U316" s="10">
        <f t="shared" si="55"/>
        <v>0</v>
      </c>
      <c r="V316" s="9">
        <v>30</v>
      </c>
    </row>
    <row r="317" spans="1:22" ht="38.25">
      <c r="A317" s="9">
        <v>309</v>
      </c>
      <c r="B317" s="32" t="s">
        <v>661</v>
      </c>
      <c r="C317" s="32" t="s">
        <v>657</v>
      </c>
      <c r="D317" s="32" t="s">
        <v>5</v>
      </c>
      <c r="E317" s="32" t="s">
        <v>662</v>
      </c>
      <c r="F317" s="32" t="s">
        <v>7</v>
      </c>
      <c r="G317" s="32" t="s">
        <v>44</v>
      </c>
      <c r="H317" s="32" t="s">
        <v>43</v>
      </c>
      <c r="I317" s="24">
        <v>2625</v>
      </c>
      <c r="J317" s="10"/>
      <c r="K317" s="10">
        <f t="shared" si="45"/>
        <v>0</v>
      </c>
      <c r="L317" s="10">
        <f t="shared" si="46"/>
        <v>0</v>
      </c>
      <c r="M317" s="10">
        <f t="shared" si="47"/>
        <v>0</v>
      </c>
      <c r="N317" s="10">
        <f t="shared" si="48"/>
        <v>0</v>
      </c>
      <c r="O317" s="10">
        <f t="shared" si="49"/>
        <v>0</v>
      </c>
      <c r="P317" s="10">
        <f t="shared" si="50"/>
        <v>0</v>
      </c>
      <c r="Q317" s="10">
        <f t="shared" si="51"/>
        <v>0</v>
      </c>
      <c r="R317" s="10">
        <f t="shared" si="52"/>
        <v>0</v>
      </c>
      <c r="S317" s="10">
        <f t="shared" si="53"/>
        <v>0</v>
      </c>
      <c r="T317" s="10">
        <f t="shared" si="54"/>
        <v>0</v>
      </c>
      <c r="U317" s="10">
        <f t="shared" si="55"/>
        <v>0</v>
      </c>
      <c r="V317" s="9">
        <v>30</v>
      </c>
    </row>
    <row r="318" spans="1:22" ht="51">
      <c r="A318" s="9">
        <v>310</v>
      </c>
      <c r="B318" s="32" t="s">
        <v>664</v>
      </c>
      <c r="C318" s="32" t="s">
        <v>663</v>
      </c>
      <c r="D318" s="32" t="s">
        <v>5</v>
      </c>
      <c r="E318" s="32" t="s">
        <v>665</v>
      </c>
      <c r="F318" s="32" t="s">
        <v>7</v>
      </c>
      <c r="G318" s="32" t="s">
        <v>44</v>
      </c>
      <c r="H318" s="32" t="s">
        <v>43</v>
      </c>
      <c r="I318" s="24">
        <v>3150</v>
      </c>
      <c r="J318" s="10"/>
      <c r="K318" s="10">
        <f t="shared" si="45"/>
        <v>0</v>
      </c>
      <c r="L318" s="10">
        <f t="shared" si="46"/>
        <v>0</v>
      </c>
      <c r="M318" s="10">
        <f t="shared" si="47"/>
        <v>0</v>
      </c>
      <c r="N318" s="10">
        <f t="shared" si="48"/>
        <v>0</v>
      </c>
      <c r="O318" s="10">
        <f t="shared" si="49"/>
        <v>0</v>
      </c>
      <c r="P318" s="10">
        <f t="shared" si="50"/>
        <v>0</v>
      </c>
      <c r="Q318" s="10">
        <f t="shared" si="51"/>
        <v>0</v>
      </c>
      <c r="R318" s="10">
        <f t="shared" si="52"/>
        <v>0</v>
      </c>
      <c r="S318" s="10">
        <f t="shared" si="53"/>
        <v>0</v>
      </c>
      <c r="T318" s="10">
        <f t="shared" si="54"/>
        <v>0</v>
      </c>
      <c r="U318" s="10">
        <f t="shared" si="55"/>
        <v>0</v>
      </c>
      <c r="V318" s="9">
        <v>30</v>
      </c>
    </row>
    <row r="319" spans="1:22" ht="51">
      <c r="A319" s="9">
        <v>311</v>
      </c>
      <c r="B319" s="32" t="s">
        <v>666</v>
      </c>
      <c r="C319" s="32" t="s">
        <v>663</v>
      </c>
      <c r="D319" s="32" t="s">
        <v>14</v>
      </c>
      <c r="E319" s="32" t="s">
        <v>667</v>
      </c>
      <c r="F319" s="32" t="s">
        <v>7</v>
      </c>
      <c r="G319" s="32" t="s">
        <v>44</v>
      </c>
      <c r="H319" s="32" t="s">
        <v>43</v>
      </c>
      <c r="I319" s="24">
        <v>3949</v>
      </c>
      <c r="J319" s="10"/>
      <c r="K319" s="10">
        <f t="shared" si="45"/>
        <v>0</v>
      </c>
      <c r="L319" s="10">
        <f t="shared" si="46"/>
        <v>0</v>
      </c>
      <c r="M319" s="10">
        <f t="shared" si="47"/>
        <v>0</v>
      </c>
      <c r="N319" s="10">
        <f t="shared" si="48"/>
        <v>0</v>
      </c>
      <c r="O319" s="10">
        <f t="shared" si="49"/>
        <v>0</v>
      </c>
      <c r="P319" s="10">
        <f t="shared" si="50"/>
        <v>0</v>
      </c>
      <c r="Q319" s="10">
        <f t="shared" si="51"/>
        <v>0</v>
      </c>
      <c r="R319" s="10">
        <f t="shared" si="52"/>
        <v>0</v>
      </c>
      <c r="S319" s="10">
        <f t="shared" si="53"/>
        <v>0</v>
      </c>
      <c r="T319" s="10">
        <f t="shared" si="54"/>
        <v>0</v>
      </c>
      <c r="U319" s="10">
        <f t="shared" si="55"/>
        <v>0</v>
      </c>
      <c r="V319" s="9">
        <v>30</v>
      </c>
    </row>
    <row r="320" spans="1:22" ht="51">
      <c r="A320" s="9">
        <v>312</v>
      </c>
      <c r="B320" s="32" t="s">
        <v>668</v>
      </c>
      <c r="C320" s="32" t="s">
        <v>663</v>
      </c>
      <c r="D320" s="32" t="s">
        <v>5</v>
      </c>
      <c r="E320" s="32" t="s">
        <v>669</v>
      </c>
      <c r="F320" s="32" t="s">
        <v>7</v>
      </c>
      <c r="G320" s="32" t="s">
        <v>44</v>
      </c>
      <c r="H320" s="32" t="s">
        <v>43</v>
      </c>
      <c r="I320" s="24">
        <v>1628</v>
      </c>
      <c r="J320" s="10"/>
      <c r="K320" s="10">
        <f t="shared" si="45"/>
        <v>0</v>
      </c>
      <c r="L320" s="10">
        <f t="shared" si="46"/>
        <v>0</v>
      </c>
      <c r="M320" s="10">
        <f t="shared" si="47"/>
        <v>0</v>
      </c>
      <c r="N320" s="10">
        <f t="shared" si="48"/>
        <v>0</v>
      </c>
      <c r="O320" s="10">
        <f t="shared" si="49"/>
        <v>0</v>
      </c>
      <c r="P320" s="10">
        <f t="shared" si="50"/>
        <v>0</v>
      </c>
      <c r="Q320" s="10">
        <f t="shared" si="51"/>
        <v>0</v>
      </c>
      <c r="R320" s="10">
        <f t="shared" si="52"/>
        <v>0</v>
      </c>
      <c r="S320" s="10">
        <f t="shared" si="53"/>
        <v>0</v>
      </c>
      <c r="T320" s="10">
        <f t="shared" si="54"/>
        <v>0</v>
      </c>
      <c r="U320" s="10">
        <f t="shared" si="55"/>
        <v>0</v>
      </c>
      <c r="V320" s="9">
        <v>30</v>
      </c>
    </row>
    <row r="321" spans="1:22" ht="51">
      <c r="A321" s="9">
        <v>313</v>
      </c>
      <c r="B321" s="32" t="s">
        <v>670</v>
      </c>
      <c r="C321" s="32" t="s">
        <v>663</v>
      </c>
      <c r="D321" s="32" t="s">
        <v>5</v>
      </c>
      <c r="E321" s="32" t="s">
        <v>671</v>
      </c>
      <c r="F321" s="32" t="s">
        <v>7</v>
      </c>
      <c r="G321" s="32" t="s">
        <v>8</v>
      </c>
      <c r="H321" s="32" t="s">
        <v>115</v>
      </c>
      <c r="I321" s="24">
        <v>476</v>
      </c>
      <c r="J321" s="10"/>
      <c r="K321" s="10">
        <f t="shared" si="45"/>
        <v>0</v>
      </c>
      <c r="L321" s="10">
        <f t="shared" si="46"/>
        <v>0</v>
      </c>
      <c r="M321" s="10">
        <f t="shared" si="47"/>
        <v>0</v>
      </c>
      <c r="N321" s="10">
        <f t="shared" si="48"/>
        <v>0</v>
      </c>
      <c r="O321" s="10">
        <f t="shared" si="49"/>
        <v>0</v>
      </c>
      <c r="P321" s="10">
        <f t="shared" si="50"/>
        <v>0</v>
      </c>
      <c r="Q321" s="10">
        <f t="shared" si="51"/>
        <v>0</v>
      </c>
      <c r="R321" s="10">
        <f t="shared" si="52"/>
        <v>0</v>
      </c>
      <c r="S321" s="10">
        <f t="shared" si="53"/>
        <v>0</v>
      </c>
      <c r="T321" s="10">
        <f t="shared" si="54"/>
        <v>0</v>
      </c>
      <c r="U321" s="10">
        <f t="shared" si="55"/>
        <v>0</v>
      </c>
      <c r="V321" s="9">
        <v>30</v>
      </c>
    </row>
    <row r="322" spans="1:22" ht="25.5">
      <c r="A322" s="9">
        <v>314</v>
      </c>
      <c r="B322" s="32" t="s">
        <v>672</v>
      </c>
      <c r="C322" s="32" t="s">
        <v>673</v>
      </c>
      <c r="D322" s="32" t="s">
        <v>3</v>
      </c>
      <c r="E322" s="32" t="s">
        <v>674</v>
      </c>
      <c r="F322" s="32" t="s">
        <v>7</v>
      </c>
      <c r="G322" s="32" t="s">
        <v>45</v>
      </c>
      <c r="H322" s="32" t="s">
        <v>8</v>
      </c>
      <c r="I322" s="24">
        <v>5750</v>
      </c>
      <c r="J322" s="10"/>
      <c r="K322" s="10">
        <f t="shared" si="45"/>
        <v>0</v>
      </c>
      <c r="L322" s="10">
        <f t="shared" si="46"/>
        <v>0</v>
      </c>
      <c r="M322" s="10">
        <f t="shared" si="47"/>
        <v>0</v>
      </c>
      <c r="N322" s="10">
        <f t="shared" si="48"/>
        <v>0</v>
      </c>
      <c r="O322" s="10">
        <f t="shared" si="49"/>
        <v>0</v>
      </c>
      <c r="P322" s="10">
        <f t="shared" si="50"/>
        <v>0</v>
      </c>
      <c r="Q322" s="10">
        <f t="shared" si="51"/>
        <v>0</v>
      </c>
      <c r="R322" s="10">
        <f t="shared" si="52"/>
        <v>0</v>
      </c>
      <c r="S322" s="10">
        <f t="shared" si="53"/>
        <v>0</v>
      </c>
      <c r="T322" s="10">
        <f t="shared" si="54"/>
        <v>0</v>
      </c>
      <c r="U322" s="10">
        <f t="shared" si="55"/>
        <v>0</v>
      </c>
      <c r="V322" s="9">
        <v>30</v>
      </c>
    </row>
    <row r="323" spans="1:22">
      <c r="A323" s="9">
        <v>315</v>
      </c>
      <c r="B323" s="32" t="s">
        <v>675</v>
      </c>
      <c r="C323" s="32" t="s">
        <v>673</v>
      </c>
      <c r="D323" s="32" t="s">
        <v>5</v>
      </c>
      <c r="E323" s="32" t="s">
        <v>51</v>
      </c>
      <c r="F323" s="32" t="s">
        <v>7</v>
      </c>
      <c r="G323" s="32" t="s">
        <v>12</v>
      </c>
      <c r="H323" s="32" t="s">
        <v>8</v>
      </c>
      <c r="I323" s="24">
        <v>286</v>
      </c>
      <c r="J323" s="10"/>
      <c r="K323" s="10">
        <f t="shared" si="45"/>
        <v>0</v>
      </c>
      <c r="L323" s="10">
        <f t="shared" si="46"/>
        <v>0</v>
      </c>
      <c r="M323" s="10">
        <f t="shared" si="47"/>
        <v>0</v>
      </c>
      <c r="N323" s="10">
        <f t="shared" si="48"/>
        <v>0</v>
      </c>
      <c r="O323" s="10">
        <f t="shared" si="49"/>
        <v>0</v>
      </c>
      <c r="P323" s="10">
        <f t="shared" si="50"/>
        <v>0</v>
      </c>
      <c r="Q323" s="10">
        <f t="shared" si="51"/>
        <v>0</v>
      </c>
      <c r="R323" s="10">
        <f t="shared" si="52"/>
        <v>0</v>
      </c>
      <c r="S323" s="10">
        <f t="shared" si="53"/>
        <v>0</v>
      </c>
      <c r="T323" s="10">
        <f t="shared" si="54"/>
        <v>0</v>
      </c>
      <c r="U323" s="10">
        <f t="shared" si="55"/>
        <v>0</v>
      </c>
      <c r="V323" s="9">
        <v>30</v>
      </c>
    </row>
    <row r="324" spans="1:22" ht="38.25">
      <c r="A324" s="9">
        <v>316</v>
      </c>
      <c r="B324" s="32" t="s">
        <v>676</v>
      </c>
      <c r="C324" s="32" t="s">
        <v>677</v>
      </c>
      <c r="D324" s="32" t="s">
        <v>14</v>
      </c>
      <c r="E324" s="32" t="s">
        <v>46</v>
      </c>
      <c r="F324" s="32" t="s">
        <v>7</v>
      </c>
      <c r="G324" s="32" t="s">
        <v>44</v>
      </c>
      <c r="H324" s="32" t="s">
        <v>43</v>
      </c>
      <c r="I324" s="24">
        <v>5000</v>
      </c>
      <c r="J324" s="10"/>
      <c r="K324" s="10">
        <f t="shared" si="45"/>
        <v>0</v>
      </c>
      <c r="L324" s="10">
        <f t="shared" si="46"/>
        <v>0</v>
      </c>
      <c r="M324" s="10">
        <f t="shared" si="47"/>
        <v>0</v>
      </c>
      <c r="N324" s="10">
        <f t="shared" si="48"/>
        <v>0</v>
      </c>
      <c r="O324" s="10">
        <f t="shared" si="49"/>
        <v>0</v>
      </c>
      <c r="P324" s="10">
        <f t="shared" si="50"/>
        <v>0</v>
      </c>
      <c r="Q324" s="10">
        <f t="shared" si="51"/>
        <v>0</v>
      </c>
      <c r="R324" s="10">
        <f t="shared" si="52"/>
        <v>0</v>
      </c>
      <c r="S324" s="10">
        <f t="shared" si="53"/>
        <v>0</v>
      </c>
      <c r="T324" s="10">
        <f t="shared" si="54"/>
        <v>0</v>
      </c>
      <c r="U324" s="10">
        <f t="shared" si="55"/>
        <v>0</v>
      </c>
      <c r="V324" s="9">
        <v>30</v>
      </c>
    </row>
    <row r="325" spans="1:22" ht="38.25">
      <c r="A325" s="9">
        <v>317</v>
      </c>
      <c r="B325" s="32" t="s">
        <v>678</v>
      </c>
      <c r="C325" s="32" t="s">
        <v>677</v>
      </c>
      <c r="D325" s="32" t="s">
        <v>5</v>
      </c>
      <c r="E325" s="32" t="s">
        <v>46</v>
      </c>
      <c r="F325" s="32" t="s">
        <v>7</v>
      </c>
      <c r="G325" s="32" t="s">
        <v>44</v>
      </c>
      <c r="H325" s="32" t="s">
        <v>43</v>
      </c>
      <c r="I325" s="24">
        <v>1092</v>
      </c>
      <c r="J325" s="10"/>
      <c r="K325" s="10">
        <f t="shared" si="45"/>
        <v>0</v>
      </c>
      <c r="L325" s="10">
        <f t="shared" si="46"/>
        <v>0</v>
      </c>
      <c r="M325" s="10">
        <f t="shared" si="47"/>
        <v>0</v>
      </c>
      <c r="N325" s="10">
        <f t="shared" si="48"/>
        <v>0</v>
      </c>
      <c r="O325" s="10">
        <f t="shared" si="49"/>
        <v>0</v>
      </c>
      <c r="P325" s="10">
        <f t="shared" si="50"/>
        <v>0</v>
      </c>
      <c r="Q325" s="10">
        <f t="shared" si="51"/>
        <v>0</v>
      </c>
      <c r="R325" s="10">
        <f t="shared" si="52"/>
        <v>0</v>
      </c>
      <c r="S325" s="10">
        <f t="shared" si="53"/>
        <v>0</v>
      </c>
      <c r="T325" s="10">
        <f t="shared" si="54"/>
        <v>0</v>
      </c>
      <c r="U325" s="10">
        <f t="shared" si="55"/>
        <v>0</v>
      </c>
      <c r="V325" s="9">
        <v>30</v>
      </c>
    </row>
    <row r="326" spans="1:22">
      <c r="A326" s="9">
        <v>318</v>
      </c>
      <c r="B326" s="32" t="s">
        <v>680</v>
      </c>
      <c r="C326" s="32" t="s">
        <v>681</v>
      </c>
      <c r="D326" s="32" t="s">
        <v>5</v>
      </c>
      <c r="E326" s="32" t="s">
        <v>51</v>
      </c>
      <c r="F326" s="32" t="s">
        <v>7</v>
      </c>
      <c r="G326" s="32" t="s">
        <v>8</v>
      </c>
      <c r="H326" s="32" t="s">
        <v>115</v>
      </c>
      <c r="I326" s="24">
        <v>147</v>
      </c>
      <c r="J326" s="10"/>
      <c r="K326" s="10">
        <f t="shared" si="45"/>
        <v>0</v>
      </c>
      <c r="L326" s="10">
        <f t="shared" si="46"/>
        <v>0</v>
      </c>
      <c r="M326" s="10">
        <f t="shared" si="47"/>
        <v>0</v>
      </c>
      <c r="N326" s="10">
        <f t="shared" si="48"/>
        <v>0</v>
      </c>
      <c r="O326" s="10">
        <f t="shared" si="49"/>
        <v>0</v>
      </c>
      <c r="P326" s="10">
        <f t="shared" si="50"/>
        <v>0</v>
      </c>
      <c r="Q326" s="10">
        <f t="shared" si="51"/>
        <v>0</v>
      </c>
      <c r="R326" s="10">
        <f t="shared" si="52"/>
        <v>0</v>
      </c>
      <c r="S326" s="10">
        <f t="shared" si="53"/>
        <v>0</v>
      </c>
      <c r="T326" s="10">
        <f t="shared" si="54"/>
        <v>0</v>
      </c>
      <c r="U326" s="10">
        <f t="shared" si="55"/>
        <v>0</v>
      </c>
      <c r="V326" s="9">
        <v>30</v>
      </c>
    </row>
    <row r="327" spans="1:22">
      <c r="A327" s="9">
        <v>319</v>
      </c>
      <c r="B327" s="32" t="s">
        <v>684</v>
      </c>
      <c r="C327" s="32" t="s">
        <v>682</v>
      </c>
      <c r="D327" s="32" t="s">
        <v>38</v>
      </c>
      <c r="E327" s="32" t="s">
        <v>51</v>
      </c>
      <c r="F327" s="32" t="s">
        <v>7</v>
      </c>
      <c r="G327" s="32" t="s">
        <v>8</v>
      </c>
      <c r="H327" s="32" t="s">
        <v>8</v>
      </c>
      <c r="I327" s="24">
        <v>567</v>
      </c>
      <c r="J327" s="10"/>
      <c r="K327" s="10">
        <f t="shared" si="45"/>
        <v>0</v>
      </c>
      <c r="L327" s="10">
        <f t="shared" si="46"/>
        <v>0</v>
      </c>
      <c r="M327" s="10">
        <f t="shared" si="47"/>
        <v>0</v>
      </c>
      <c r="N327" s="10">
        <f t="shared" si="48"/>
        <v>0</v>
      </c>
      <c r="O327" s="10">
        <f t="shared" si="49"/>
        <v>0</v>
      </c>
      <c r="P327" s="10">
        <f t="shared" si="50"/>
        <v>0</v>
      </c>
      <c r="Q327" s="10">
        <f t="shared" si="51"/>
        <v>0</v>
      </c>
      <c r="R327" s="10">
        <f t="shared" si="52"/>
        <v>0</v>
      </c>
      <c r="S327" s="10">
        <f t="shared" si="53"/>
        <v>0</v>
      </c>
      <c r="T327" s="10">
        <f t="shared" si="54"/>
        <v>0</v>
      </c>
      <c r="U327" s="10">
        <f t="shared" si="55"/>
        <v>0</v>
      </c>
      <c r="V327" s="9">
        <v>30</v>
      </c>
    </row>
    <row r="328" spans="1:22">
      <c r="A328" s="9">
        <v>320</v>
      </c>
      <c r="B328" s="32" t="s">
        <v>685</v>
      </c>
      <c r="C328" s="32" t="s">
        <v>682</v>
      </c>
      <c r="D328" s="32" t="s">
        <v>5</v>
      </c>
      <c r="E328" s="32" t="s">
        <v>51</v>
      </c>
      <c r="F328" s="32" t="s">
        <v>7</v>
      </c>
      <c r="G328" s="32" t="s">
        <v>8</v>
      </c>
      <c r="H328" s="32" t="s">
        <v>8</v>
      </c>
      <c r="I328" s="24">
        <v>145</v>
      </c>
      <c r="J328" s="10"/>
      <c r="K328" s="10">
        <f t="shared" si="45"/>
        <v>0</v>
      </c>
      <c r="L328" s="10">
        <f t="shared" si="46"/>
        <v>0</v>
      </c>
      <c r="M328" s="10">
        <f t="shared" si="47"/>
        <v>0</v>
      </c>
      <c r="N328" s="10">
        <f t="shared" si="48"/>
        <v>0</v>
      </c>
      <c r="O328" s="10">
        <f t="shared" si="49"/>
        <v>0</v>
      </c>
      <c r="P328" s="10">
        <f t="shared" si="50"/>
        <v>0</v>
      </c>
      <c r="Q328" s="10">
        <f t="shared" si="51"/>
        <v>0</v>
      </c>
      <c r="R328" s="10">
        <f t="shared" si="52"/>
        <v>0</v>
      </c>
      <c r="S328" s="10">
        <f t="shared" si="53"/>
        <v>0</v>
      </c>
      <c r="T328" s="10">
        <f t="shared" si="54"/>
        <v>0</v>
      </c>
      <c r="U328" s="10">
        <f t="shared" si="55"/>
        <v>0</v>
      </c>
      <c r="V328" s="9">
        <v>30</v>
      </c>
    </row>
    <row r="329" spans="1:22">
      <c r="A329" s="9">
        <v>321</v>
      </c>
      <c r="B329" s="32" t="s">
        <v>686</v>
      </c>
      <c r="C329" s="32" t="s">
        <v>682</v>
      </c>
      <c r="D329" s="32" t="s">
        <v>3</v>
      </c>
      <c r="E329" s="32" t="s">
        <v>267</v>
      </c>
      <c r="F329" s="32" t="s">
        <v>7</v>
      </c>
      <c r="G329" s="32" t="s">
        <v>8</v>
      </c>
      <c r="H329" s="32" t="s">
        <v>8</v>
      </c>
      <c r="I329" s="24">
        <v>1158</v>
      </c>
      <c r="J329" s="10"/>
      <c r="K329" s="10">
        <f t="shared" si="45"/>
        <v>0</v>
      </c>
      <c r="L329" s="10">
        <f t="shared" si="46"/>
        <v>0</v>
      </c>
      <c r="M329" s="10">
        <f t="shared" si="47"/>
        <v>0</v>
      </c>
      <c r="N329" s="10">
        <f t="shared" si="48"/>
        <v>0</v>
      </c>
      <c r="O329" s="10">
        <f t="shared" si="49"/>
        <v>0</v>
      </c>
      <c r="P329" s="10">
        <f t="shared" si="50"/>
        <v>0</v>
      </c>
      <c r="Q329" s="10">
        <f t="shared" si="51"/>
        <v>0</v>
      </c>
      <c r="R329" s="10">
        <f t="shared" si="52"/>
        <v>0</v>
      </c>
      <c r="S329" s="10">
        <f t="shared" si="53"/>
        <v>0</v>
      </c>
      <c r="T329" s="10">
        <f t="shared" si="54"/>
        <v>0</v>
      </c>
      <c r="U329" s="10">
        <f t="shared" si="55"/>
        <v>0</v>
      </c>
      <c r="V329" s="9">
        <v>30</v>
      </c>
    </row>
    <row r="330" spans="1:22">
      <c r="A330" s="9">
        <v>322</v>
      </c>
      <c r="B330" s="32" t="s">
        <v>687</v>
      </c>
      <c r="C330" s="32" t="s">
        <v>682</v>
      </c>
      <c r="D330" s="32" t="s">
        <v>38</v>
      </c>
      <c r="E330" s="32" t="s">
        <v>267</v>
      </c>
      <c r="F330" s="32" t="s">
        <v>7</v>
      </c>
      <c r="G330" s="32" t="s">
        <v>8</v>
      </c>
      <c r="H330" s="32" t="s">
        <v>8</v>
      </c>
      <c r="I330" s="24">
        <v>1029</v>
      </c>
      <c r="J330" s="10"/>
      <c r="K330" s="10">
        <f t="shared" ref="K330:K393" si="56">J330/4</f>
        <v>0</v>
      </c>
      <c r="L330" s="10">
        <f t="shared" ref="L330:L393" si="57">J330/4</f>
        <v>0</v>
      </c>
      <c r="M330" s="10">
        <f t="shared" ref="M330:M393" si="58">J330/4</f>
        <v>0</v>
      </c>
      <c r="N330" s="10">
        <f t="shared" ref="N330:N393" si="59">J330/4</f>
        <v>0</v>
      </c>
      <c r="O330" s="10">
        <f t="shared" ref="O330:O393" si="60">J330</f>
        <v>0</v>
      </c>
      <c r="P330" s="10">
        <f t="shared" ref="P330:P393" si="61">O330/4</f>
        <v>0</v>
      </c>
      <c r="Q330" s="10">
        <f t="shared" ref="Q330:Q393" si="62">O330/4</f>
        <v>0</v>
      </c>
      <c r="R330" s="10">
        <f t="shared" ref="R330:R393" si="63">O330/4</f>
        <v>0</v>
      </c>
      <c r="S330" s="10">
        <f t="shared" ref="S330:S393" si="64">O330/4</f>
        <v>0</v>
      </c>
      <c r="T330" s="10">
        <f t="shared" ref="T330:T393" si="65">J330+O330</f>
        <v>0</v>
      </c>
      <c r="U330" s="10">
        <f t="shared" ref="U330:U393" si="66">I330*T330</f>
        <v>0</v>
      </c>
      <c r="V330" s="9">
        <v>30</v>
      </c>
    </row>
    <row r="331" spans="1:22" ht="25.5">
      <c r="A331" s="9">
        <v>323</v>
      </c>
      <c r="B331" s="32" t="s">
        <v>688</v>
      </c>
      <c r="C331" s="32" t="s">
        <v>689</v>
      </c>
      <c r="D331" s="32" t="s">
        <v>5</v>
      </c>
      <c r="E331" s="32" t="s">
        <v>683</v>
      </c>
      <c r="F331" s="32" t="s">
        <v>55</v>
      </c>
      <c r="G331" s="32" t="s">
        <v>13</v>
      </c>
      <c r="H331" s="32" t="s">
        <v>4</v>
      </c>
      <c r="I331" s="24">
        <v>2400</v>
      </c>
      <c r="J331" s="10"/>
      <c r="K331" s="10">
        <f t="shared" si="56"/>
        <v>0</v>
      </c>
      <c r="L331" s="10">
        <f t="shared" si="57"/>
        <v>0</v>
      </c>
      <c r="M331" s="10">
        <f t="shared" si="58"/>
        <v>0</v>
      </c>
      <c r="N331" s="10">
        <f t="shared" si="59"/>
        <v>0</v>
      </c>
      <c r="O331" s="10">
        <f t="shared" si="60"/>
        <v>0</v>
      </c>
      <c r="P331" s="10">
        <f t="shared" si="61"/>
        <v>0</v>
      </c>
      <c r="Q331" s="10">
        <f t="shared" si="62"/>
        <v>0</v>
      </c>
      <c r="R331" s="10">
        <f t="shared" si="63"/>
        <v>0</v>
      </c>
      <c r="S331" s="10">
        <f t="shared" si="64"/>
        <v>0</v>
      </c>
      <c r="T331" s="10">
        <f t="shared" si="65"/>
        <v>0</v>
      </c>
      <c r="U331" s="10">
        <f t="shared" si="66"/>
        <v>0</v>
      </c>
      <c r="V331" s="9">
        <v>30</v>
      </c>
    </row>
    <row r="332" spans="1:22" ht="25.5">
      <c r="A332" s="9">
        <v>324</v>
      </c>
      <c r="B332" s="32" t="s">
        <v>690</v>
      </c>
      <c r="C332" s="32" t="s">
        <v>689</v>
      </c>
      <c r="D332" s="32" t="s">
        <v>5</v>
      </c>
      <c r="E332" s="32" t="s">
        <v>51</v>
      </c>
      <c r="F332" s="32" t="s">
        <v>7</v>
      </c>
      <c r="G332" s="32" t="s">
        <v>8</v>
      </c>
      <c r="H332" s="32" t="s">
        <v>8</v>
      </c>
      <c r="I332" s="24">
        <v>262</v>
      </c>
      <c r="J332" s="10"/>
      <c r="K332" s="10">
        <f t="shared" si="56"/>
        <v>0</v>
      </c>
      <c r="L332" s="10">
        <f t="shared" si="57"/>
        <v>0</v>
      </c>
      <c r="M332" s="10">
        <f t="shared" si="58"/>
        <v>0</v>
      </c>
      <c r="N332" s="10">
        <f t="shared" si="59"/>
        <v>0</v>
      </c>
      <c r="O332" s="10">
        <f t="shared" si="60"/>
        <v>0</v>
      </c>
      <c r="P332" s="10">
        <f t="shared" si="61"/>
        <v>0</v>
      </c>
      <c r="Q332" s="10">
        <f t="shared" si="62"/>
        <v>0</v>
      </c>
      <c r="R332" s="10">
        <f t="shared" si="63"/>
        <v>0</v>
      </c>
      <c r="S332" s="10">
        <f t="shared" si="64"/>
        <v>0</v>
      </c>
      <c r="T332" s="10">
        <f t="shared" si="65"/>
        <v>0</v>
      </c>
      <c r="U332" s="10">
        <f t="shared" si="66"/>
        <v>0</v>
      </c>
      <c r="V332" s="9">
        <v>30</v>
      </c>
    </row>
    <row r="333" spans="1:22" ht="38.25">
      <c r="A333" s="9">
        <v>325</v>
      </c>
      <c r="B333" s="32" t="s">
        <v>691</v>
      </c>
      <c r="C333" s="32" t="s">
        <v>692</v>
      </c>
      <c r="D333" s="32" t="s">
        <v>5</v>
      </c>
      <c r="E333" s="32" t="s">
        <v>693</v>
      </c>
      <c r="F333" s="32" t="s">
        <v>694</v>
      </c>
      <c r="G333" s="32" t="s">
        <v>695</v>
      </c>
      <c r="H333" s="32" t="s">
        <v>696</v>
      </c>
      <c r="I333" s="24">
        <v>6930</v>
      </c>
      <c r="J333" s="10"/>
      <c r="K333" s="10">
        <f t="shared" si="56"/>
        <v>0</v>
      </c>
      <c r="L333" s="10">
        <f t="shared" si="57"/>
        <v>0</v>
      </c>
      <c r="M333" s="10">
        <f t="shared" si="58"/>
        <v>0</v>
      </c>
      <c r="N333" s="10">
        <f t="shared" si="59"/>
        <v>0</v>
      </c>
      <c r="O333" s="10">
        <f t="shared" si="60"/>
        <v>0</v>
      </c>
      <c r="P333" s="10">
        <f t="shared" si="61"/>
        <v>0</v>
      </c>
      <c r="Q333" s="10">
        <f t="shared" si="62"/>
        <v>0</v>
      </c>
      <c r="R333" s="10">
        <f t="shared" si="63"/>
        <v>0</v>
      </c>
      <c r="S333" s="10">
        <f t="shared" si="64"/>
        <v>0</v>
      </c>
      <c r="T333" s="10">
        <f t="shared" si="65"/>
        <v>0</v>
      </c>
      <c r="U333" s="10">
        <f t="shared" si="66"/>
        <v>0</v>
      </c>
      <c r="V333" s="9">
        <v>30</v>
      </c>
    </row>
    <row r="334" spans="1:22" ht="38.25">
      <c r="A334" s="9">
        <v>326</v>
      </c>
      <c r="B334" s="32" t="s">
        <v>697</v>
      </c>
      <c r="C334" s="32" t="s">
        <v>698</v>
      </c>
      <c r="D334" s="32" t="s">
        <v>3</v>
      </c>
      <c r="E334" s="32" t="s">
        <v>699</v>
      </c>
      <c r="F334" s="32" t="s">
        <v>7</v>
      </c>
      <c r="G334" s="32" t="s">
        <v>44</v>
      </c>
      <c r="H334" s="32" t="s">
        <v>43</v>
      </c>
      <c r="I334" s="24">
        <v>2590</v>
      </c>
      <c r="J334" s="10"/>
      <c r="K334" s="10">
        <f t="shared" si="56"/>
        <v>0</v>
      </c>
      <c r="L334" s="10">
        <f t="shared" si="57"/>
        <v>0</v>
      </c>
      <c r="M334" s="10">
        <f t="shared" si="58"/>
        <v>0</v>
      </c>
      <c r="N334" s="10">
        <f t="shared" si="59"/>
        <v>0</v>
      </c>
      <c r="O334" s="10">
        <f t="shared" si="60"/>
        <v>0</v>
      </c>
      <c r="P334" s="10">
        <f t="shared" si="61"/>
        <v>0</v>
      </c>
      <c r="Q334" s="10">
        <f t="shared" si="62"/>
        <v>0</v>
      </c>
      <c r="R334" s="10">
        <f t="shared" si="63"/>
        <v>0</v>
      </c>
      <c r="S334" s="10">
        <f t="shared" si="64"/>
        <v>0</v>
      </c>
      <c r="T334" s="10">
        <f t="shared" si="65"/>
        <v>0</v>
      </c>
      <c r="U334" s="10">
        <f t="shared" si="66"/>
        <v>0</v>
      </c>
      <c r="V334" s="9">
        <v>30</v>
      </c>
    </row>
    <row r="335" spans="1:22" ht="25.5">
      <c r="A335" s="9">
        <v>327</v>
      </c>
      <c r="B335" s="32" t="s">
        <v>700</v>
      </c>
      <c r="C335" s="32" t="s">
        <v>701</v>
      </c>
      <c r="D335" s="32" t="s">
        <v>3</v>
      </c>
      <c r="E335" s="32" t="s">
        <v>702</v>
      </c>
      <c r="F335" s="32" t="s">
        <v>7</v>
      </c>
      <c r="G335" s="32" t="s">
        <v>42</v>
      </c>
      <c r="H335" s="32" t="s">
        <v>43</v>
      </c>
      <c r="I335" s="24">
        <v>4703</v>
      </c>
      <c r="J335" s="10"/>
      <c r="K335" s="10">
        <f t="shared" si="56"/>
        <v>0</v>
      </c>
      <c r="L335" s="10">
        <f t="shared" si="57"/>
        <v>0</v>
      </c>
      <c r="M335" s="10">
        <f t="shared" si="58"/>
        <v>0</v>
      </c>
      <c r="N335" s="10">
        <f t="shared" si="59"/>
        <v>0</v>
      </c>
      <c r="O335" s="10">
        <f t="shared" si="60"/>
        <v>0</v>
      </c>
      <c r="P335" s="10">
        <f t="shared" si="61"/>
        <v>0</v>
      </c>
      <c r="Q335" s="10">
        <f t="shared" si="62"/>
        <v>0</v>
      </c>
      <c r="R335" s="10">
        <f t="shared" si="63"/>
        <v>0</v>
      </c>
      <c r="S335" s="10">
        <f t="shared" si="64"/>
        <v>0</v>
      </c>
      <c r="T335" s="10">
        <f t="shared" si="65"/>
        <v>0</v>
      </c>
      <c r="U335" s="10">
        <f t="shared" si="66"/>
        <v>0</v>
      </c>
      <c r="V335" s="9">
        <v>30</v>
      </c>
    </row>
    <row r="336" spans="1:22" ht="25.5">
      <c r="A336" s="9">
        <v>328</v>
      </c>
      <c r="B336" s="32" t="s">
        <v>703</v>
      </c>
      <c r="C336" s="32" t="s">
        <v>193</v>
      </c>
      <c r="D336" s="32" t="s">
        <v>5</v>
      </c>
      <c r="E336" s="32" t="s">
        <v>704</v>
      </c>
      <c r="F336" s="32" t="s">
        <v>7</v>
      </c>
      <c r="G336" s="32" t="s">
        <v>42</v>
      </c>
      <c r="H336" s="32" t="s">
        <v>43</v>
      </c>
      <c r="I336" s="24">
        <v>588</v>
      </c>
      <c r="J336" s="10"/>
      <c r="K336" s="10">
        <f t="shared" si="56"/>
        <v>0</v>
      </c>
      <c r="L336" s="10">
        <f t="shared" si="57"/>
        <v>0</v>
      </c>
      <c r="M336" s="10">
        <f t="shared" si="58"/>
        <v>0</v>
      </c>
      <c r="N336" s="10">
        <f t="shared" si="59"/>
        <v>0</v>
      </c>
      <c r="O336" s="10">
        <f t="shared" si="60"/>
        <v>0</v>
      </c>
      <c r="P336" s="10">
        <f t="shared" si="61"/>
        <v>0</v>
      </c>
      <c r="Q336" s="10">
        <f t="shared" si="62"/>
        <v>0</v>
      </c>
      <c r="R336" s="10">
        <f t="shared" si="63"/>
        <v>0</v>
      </c>
      <c r="S336" s="10">
        <f t="shared" si="64"/>
        <v>0</v>
      </c>
      <c r="T336" s="10">
        <f t="shared" si="65"/>
        <v>0</v>
      </c>
      <c r="U336" s="10">
        <f t="shared" si="66"/>
        <v>0</v>
      </c>
      <c r="V336" s="9">
        <v>30</v>
      </c>
    </row>
    <row r="337" spans="1:22" ht="25.5">
      <c r="A337" s="9">
        <v>329</v>
      </c>
      <c r="B337" s="32" t="s">
        <v>705</v>
      </c>
      <c r="C337" s="32" t="s">
        <v>193</v>
      </c>
      <c r="D337" s="32" t="s">
        <v>14</v>
      </c>
      <c r="E337" s="32" t="s">
        <v>704</v>
      </c>
      <c r="F337" s="32" t="s">
        <v>7</v>
      </c>
      <c r="G337" s="32" t="s">
        <v>42</v>
      </c>
      <c r="H337" s="32" t="s">
        <v>43</v>
      </c>
      <c r="I337" s="24">
        <v>2625</v>
      </c>
      <c r="J337" s="10"/>
      <c r="K337" s="10">
        <f t="shared" si="56"/>
        <v>0</v>
      </c>
      <c r="L337" s="10">
        <f t="shared" si="57"/>
        <v>0</v>
      </c>
      <c r="M337" s="10">
        <f t="shared" si="58"/>
        <v>0</v>
      </c>
      <c r="N337" s="10">
        <f t="shared" si="59"/>
        <v>0</v>
      </c>
      <c r="O337" s="10">
        <f t="shared" si="60"/>
        <v>0</v>
      </c>
      <c r="P337" s="10">
        <f t="shared" si="61"/>
        <v>0</v>
      </c>
      <c r="Q337" s="10">
        <f t="shared" si="62"/>
        <v>0</v>
      </c>
      <c r="R337" s="10">
        <f t="shared" si="63"/>
        <v>0</v>
      </c>
      <c r="S337" s="10">
        <f t="shared" si="64"/>
        <v>0</v>
      </c>
      <c r="T337" s="10">
        <f t="shared" si="65"/>
        <v>0</v>
      </c>
      <c r="U337" s="10">
        <f t="shared" si="66"/>
        <v>0</v>
      </c>
      <c r="V337" s="9">
        <v>30</v>
      </c>
    </row>
    <row r="338" spans="1:22" ht="38.25">
      <c r="A338" s="9">
        <v>330</v>
      </c>
      <c r="B338" s="32" t="s">
        <v>706</v>
      </c>
      <c r="C338" s="32" t="s">
        <v>707</v>
      </c>
      <c r="D338" s="32" t="s">
        <v>5</v>
      </c>
      <c r="E338" s="32" t="s">
        <v>708</v>
      </c>
      <c r="F338" s="32" t="s">
        <v>7</v>
      </c>
      <c r="G338" s="32" t="s">
        <v>44</v>
      </c>
      <c r="H338" s="32" t="s">
        <v>43</v>
      </c>
      <c r="I338" s="24">
        <v>2940</v>
      </c>
      <c r="J338" s="10"/>
      <c r="K338" s="10">
        <f t="shared" si="56"/>
        <v>0</v>
      </c>
      <c r="L338" s="10">
        <f t="shared" si="57"/>
        <v>0</v>
      </c>
      <c r="M338" s="10">
        <f t="shared" si="58"/>
        <v>0</v>
      </c>
      <c r="N338" s="10">
        <f t="shared" si="59"/>
        <v>0</v>
      </c>
      <c r="O338" s="10">
        <f t="shared" si="60"/>
        <v>0</v>
      </c>
      <c r="P338" s="10">
        <f t="shared" si="61"/>
        <v>0</v>
      </c>
      <c r="Q338" s="10">
        <f t="shared" si="62"/>
        <v>0</v>
      </c>
      <c r="R338" s="10">
        <f t="shared" si="63"/>
        <v>0</v>
      </c>
      <c r="S338" s="10">
        <f t="shared" si="64"/>
        <v>0</v>
      </c>
      <c r="T338" s="10">
        <f t="shared" si="65"/>
        <v>0</v>
      </c>
      <c r="U338" s="10">
        <f t="shared" si="66"/>
        <v>0</v>
      </c>
      <c r="V338" s="9">
        <v>30</v>
      </c>
    </row>
    <row r="339" spans="1:22" ht="38.25">
      <c r="A339" s="9">
        <v>331</v>
      </c>
      <c r="B339" s="32" t="s">
        <v>709</v>
      </c>
      <c r="C339" s="32" t="s">
        <v>707</v>
      </c>
      <c r="D339" s="32" t="s">
        <v>5</v>
      </c>
      <c r="E339" s="32" t="s">
        <v>710</v>
      </c>
      <c r="F339" s="32" t="s">
        <v>7</v>
      </c>
      <c r="G339" s="32" t="s">
        <v>44</v>
      </c>
      <c r="H339" s="32" t="s">
        <v>43</v>
      </c>
      <c r="I339" s="24">
        <v>5250</v>
      </c>
      <c r="J339" s="10"/>
      <c r="K339" s="10">
        <f t="shared" si="56"/>
        <v>0</v>
      </c>
      <c r="L339" s="10">
        <f t="shared" si="57"/>
        <v>0</v>
      </c>
      <c r="M339" s="10">
        <f t="shared" si="58"/>
        <v>0</v>
      </c>
      <c r="N339" s="10">
        <f t="shared" si="59"/>
        <v>0</v>
      </c>
      <c r="O339" s="10">
        <f t="shared" si="60"/>
        <v>0</v>
      </c>
      <c r="P339" s="10">
        <f t="shared" si="61"/>
        <v>0</v>
      </c>
      <c r="Q339" s="10">
        <f t="shared" si="62"/>
        <v>0</v>
      </c>
      <c r="R339" s="10">
        <f t="shared" si="63"/>
        <v>0</v>
      </c>
      <c r="S339" s="10">
        <f t="shared" si="64"/>
        <v>0</v>
      </c>
      <c r="T339" s="10">
        <f t="shared" si="65"/>
        <v>0</v>
      </c>
      <c r="U339" s="10">
        <f t="shared" si="66"/>
        <v>0</v>
      </c>
      <c r="V339" s="9">
        <v>30</v>
      </c>
    </row>
    <row r="340" spans="1:22" ht="25.5">
      <c r="A340" s="9">
        <v>332</v>
      </c>
      <c r="B340" s="32" t="s">
        <v>711</v>
      </c>
      <c r="C340" s="32" t="s">
        <v>707</v>
      </c>
      <c r="D340" s="32" t="s">
        <v>5</v>
      </c>
      <c r="E340" s="32" t="s">
        <v>712</v>
      </c>
      <c r="F340" s="32" t="s">
        <v>7</v>
      </c>
      <c r="G340" s="32" t="s">
        <v>12</v>
      </c>
      <c r="H340" s="32" t="s">
        <v>8</v>
      </c>
      <c r="I340" s="24">
        <v>1470</v>
      </c>
      <c r="J340" s="10"/>
      <c r="K340" s="10">
        <f t="shared" si="56"/>
        <v>0</v>
      </c>
      <c r="L340" s="10">
        <f t="shared" si="57"/>
        <v>0</v>
      </c>
      <c r="M340" s="10">
        <f t="shared" si="58"/>
        <v>0</v>
      </c>
      <c r="N340" s="10">
        <f t="shared" si="59"/>
        <v>0</v>
      </c>
      <c r="O340" s="10">
        <f t="shared" si="60"/>
        <v>0</v>
      </c>
      <c r="P340" s="10">
        <f t="shared" si="61"/>
        <v>0</v>
      </c>
      <c r="Q340" s="10">
        <f t="shared" si="62"/>
        <v>0</v>
      </c>
      <c r="R340" s="10">
        <f t="shared" si="63"/>
        <v>0</v>
      </c>
      <c r="S340" s="10">
        <f t="shared" si="64"/>
        <v>0</v>
      </c>
      <c r="T340" s="10">
        <f t="shared" si="65"/>
        <v>0</v>
      </c>
      <c r="U340" s="10">
        <f t="shared" si="66"/>
        <v>0</v>
      </c>
      <c r="V340" s="9">
        <v>30</v>
      </c>
    </row>
    <row r="341" spans="1:22" ht="25.5">
      <c r="A341" s="9">
        <v>333</v>
      </c>
      <c r="B341" s="32" t="s">
        <v>713</v>
      </c>
      <c r="C341" s="32" t="s">
        <v>714</v>
      </c>
      <c r="D341" s="32" t="s">
        <v>5</v>
      </c>
      <c r="E341" s="32" t="s">
        <v>715</v>
      </c>
      <c r="F341" s="32" t="s">
        <v>7</v>
      </c>
      <c r="G341" s="32" t="s">
        <v>42</v>
      </c>
      <c r="H341" s="32" t="s">
        <v>43</v>
      </c>
      <c r="I341" s="24">
        <v>2150</v>
      </c>
      <c r="J341" s="10"/>
      <c r="K341" s="10">
        <f t="shared" si="56"/>
        <v>0</v>
      </c>
      <c r="L341" s="10">
        <f t="shared" si="57"/>
        <v>0</v>
      </c>
      <c r="M341" s="10">
        <f t="shared" si="58"/>
        <v>0</v>
      </c>
      <c r="N341" s="10">
        <f t="shared" si="59"/>
        <v>0</v>
      </c>
      <c r="O341" s="10">
        <f t="shared" si="60"/>
        <v>0</v>
      </c>
      <c r="P341" s="10">
        <f t="shared" si="61"/>
        <v>0</v>
      </c>
      <c r="Q341" s="10">
        <f t="shared" si="62"/>
        <v>0</v>
      </c>
      <c r="R341" s="10">
        <f t="shared" si="63"/>
        <v>0</v>
      </c>
      <c r="S341" s="10">
        <f t="shared" si="64"/>
        <v>0</v>
      </c>
      <c r="T341" s="10">
        <f t="shared" si="65"/>
        <v>0</v>
      </c>
      <c r="U341" s="10">
        <f t="shared" si="66"/>
        <v>0</v>
      </c>
      <c r="V341" s="9">
        <v>30</v>
      </c>
    </row>
    <row r="342" spans="1:22" ht="38.25">
      <c r="A342" s="9">
        <v>334</v>
      </c>
      <c r="B342" s="32" t="s">
        <v>716</v>
      </c>
      <c r="C342" s="32" t="s">
        <v>714</v>
      </c>
      <c r="D342" s="32" t="s">
        <v>3</v>
      </c>
      <c r="E342" s="32" t="s">
        <v>717</v>
      </c>
      <c r="F342" s="32" t="s">
        <v>7</v>
      </c>
      <c r="G342" s="32" t="s">
        <v>44</v>
      </c>
      <c r="H342" s="32" t="s">
        <v>43</v>
      </c>
      <c r="I342" s="24">
        <v>6564</v>
      </c>
      <c r="J342" s="10"/>
      <c r="K342" s="10">
        <f t="shared" si="56"/>
        <v>0</v>
      </c>
      <c r="L342" s="10">
        <f t="shared" si="57"/>
        <v>0</v>
      </c>
      <c r="M342" s="10">
        <f t="shared" si="58"/>
        <v>0</v>
      </c>
      <c r="N342" s="10">
        <f t="shared" si="59"/>
        <v>0</v>
      </c>
      <c r="O342" s="10">
        <f t="shared" si="60"/>
        <v>0</v>
      </c>
      <c r="P342" s="10">
        <f t="shared" si="61"/>
        <v>0</v>
      </c>
      <c r="Q342" s="10">
        <f t="shared" si="62"/>
        <v>0</v>
      </c>
      <c r="R342" s="10">
        <f t="shared" si="63"/>
        <v>0</v>
      </c>
      <c r="S342" s="10">
        <f t="shared" si="64"/>
        <v>0</v>
      </c>
      <c r="T342" s="10">
        <f t="shared" si="65"/>
        <v>0</v>
      </c>
      <c r="U342" s="10">
        <f t="shared" si="66"/>
        <v>0</v>
      </c>
      <c r="V342" s="9">
        <v>30</v>
      </c>
    </row>
    <row r="343" spans="1:22" ht="25.5">
      <c r="A343" s="9">
        <v>335</v>
      </c>
      <c r="B343" s="32" t="s">
        <v>718</v>
      </c>
      <c r="C343" s="32" t="s">
        <v>719</v>
      </c>
      <c r="D343" s="32" t="s">
        <v>3</v>
      </c>
      <c r="E343" s="32" t="s">
        <v>720</v>
      </c>
      <c r="F343" s="32" t="s">
        <v>7</v>
      </c>
      <c r="G343" s="32" t="s">
        <v>42</v>
      </c>
      <c r="H343" s="32" t="s">
        <v>43</v>
      </c>
      <c r="I343" s="24">
        <v>3753</v>
      </c>
      <c r="J343" s="10"/>
      <c r="K343" s="10">
        <f t="shared" si="56"/>
        <v>0</v>
      </c>
      <c r="L343" s="10">
        <f t="shared" si="57"/>
        <v>0</v>
      </c>
      <c r="M343" s="10">
        <f t="shared" si="58"/>
        <v>0</v>
      </c>
      <c r="N343" s="10">
        <f t="shared" si="59"/>
        <v>0</v>
      </c>
      <c r="O343" s="10">
        <f t="shared" si="60"/>
        <v>0</v>
      </c>
      <c r="P343" s="10">
        <f t="shared" si="61"/>
        <v>0</v>
      </c>
      <c r="Q343" s="10">
        <f t="shared" si="62"/>
        <v>0</v>
      </c>
      <c r="R343" s="10">
        <f t="shared" si="63"/>
        <v>0</v>
      </c>
      <c r="S343" s="10">
        <f t="shared" si="64"/>
        <v>0</v>
      </c>
      <c r="T343" s="10">
        <f t="shared" si="65"/>
        <v>0</v>
      </c>
      <c r="U343" s="10">
        <f t="shared" si="66"/>
        <v>0</v>
      </c>
      <c r="V343" s="9">
        <v>30</v>
      </c>
    </row>
    <row r="344" spans="1:22" ht="25.5">
      <c r="A344" s="9">
        <v>336</v>
      </c>
      <c r="B344" s="32" t="s">
        <v>721</v>
      </c>
      <c r="C344" s="32" t="s">
        <v>719</v>
      </c>
      <c r="D344" s="32" t="s">
        <v>5</v>
      </c>
      <c r="E344" s="32" t="s">
        <v>720</v>
      </c>
      <c r="F344" s="32" t="s">
        <v>7</v>
      </c>
      <c r="G344" s="32" t="s">
        <v>42</v>
      </c>
      <c r="H344" s="32" t="s">
        <v>43</v>
      </c>
      <c r="I344" s="24">
        <v>750</v>
      </c>
      <c r="J344" s="10"/>
      <c r="K344" s="10">
        <f t="shared" si="56"/>
        <v>0</v>
      </c>
      <c r="L344" s="10">
        <f t="shared" si="57"/>
        <v>0</v>
      </c>
      <c r="M344" s="10">
        <f t="shared" si="58"/>
        <v>0</v>
      </c>
      <c r="N344" s="10">
        <f t="shared" si="59"/>
        <v>0</v>
      </c>
      <c r="O344" s="10">
        <f t="shared" si="60"/>
        <v>0</v>
      </c>
      <c r="P344" s="10">
        <f t="shared" si="61"/>
        <v>0</v>
      </c>
      <c r="Q344" s="10">
        <f t="shared" si="62"/>
        <v>0</v>
      </c>
      <c r="R344" s="10">
        <f t="shared" si="63"/>
        <v>0</v>
      </c>
      <c r="S344" s="10">
        <f t="shared" si="64"/>
        <v>0</v>
      </c>
      <c r="T344" s="10">
        <f t="shared" si="65"/>
        <v>0</v>
      </c>
      <c r="U344" s="10">
        <f t="shared" si="66"/>
        <v>0</v>
      </c>
      <c r="V344" s="9">
        <v>30</v>
      </c>
    </row>
    <row r="345" spans="1:22" ht="25.5">
      <c r="A345" s="9">
        <v>337</v>
      </c>
      <c r="B345" s="32" t="s">
        <v>722</v>
      </c>
      <c r="C345" s="32" t="s">
        <v>723</v>
      </c>
      <c r="D345" s="32" t="s">
        <v>5</v>
      </c>
      <c r="E345" s="32" t="s">
        <v>724</v>
      </c>
      <c r="F345" s="32" t="s">
        <v>7</v>
      </c>
      <c r="G345" s="32" t="s">
        <v>42</v>
      </c>
      <c r="H345" s="32" t="s">
        <v>43</v>
      </c>
      <c r="I345" s="24">
        <v>848</v>
      </c>
      <c r="J345" s="10"/>
      <c r="K345" s="10">
        <f t="shared" si="56"/>
        <v>0</v>
      </c>
      <c r="L345" s="10">
        <f t="shared" si="57"/>
        <v>0</v>
      </c>
      <c r="M345" s="10">
        <f t="shared" si="58"/>
        <v>0</v>
      </c>
      <c r="N345" s="10">
        <f t="shared" si="59"/>
        <v>0</v>
      </c>
      <c r="O345" s="10">
        <f t="shared" si="60"/>
        <v>0</v>
      </c>
      <c r="P345" s="10">
        <f t="shared" si="61"/>
        <v>0</v>
      </c>
      <c r="Q345" s="10">
        <f t="shared" si="62"/>
        <v>0</v>
      </c>
      <c r="R345" s="10">
        <f t="shared" si="63"/>
        <v>0</v>
      </c>
      <c r="S345" s="10">
        <f t="shared" si="64"/>
        <v>0</v>
      </c>
      <c r="T345" s="10">
        <f t="shared" si="65"/>
        <v>0</v>
      </c>
      <c r="U345" s="10">
        <f t="shared" si="66"/>
        <v>0</v>
      </c>
      <c r="V345" s="9">
        <v>30</v>
      </c>
    </row>
    <row r="346" spans="1:22" ht="38.25">
      <c r="A346" s="9">
        <v>338</v>
      </c>
      <c r="B346" s="32" t="s">
        <v>725</v>
      </c>
      <c r="C346" s="32" t="s">
        <v>723</v>
      </c>
      <c r="D346" s="32" t="s">
        <v>5</v>
      </c>
      <c r="E346" s="32" t="s">
        <v>726</v>
      </c>
      <c r="F346" s="32" t="s">
        <v>7</v>
      </c>
      <c r="G346" s="32" t="s">
        <v>44</v>
      </c>
      <c r="H346" s="32" t="s">
        <v>43</v>
      </c>
      <c r="I346" s="24">
        <v>28500</v>
      </c>
      <c r="J346" s="10"/>
      <c r="K346" s="10">
        <f t="shared" si="56"/>
        <v>0</v>
      </c>
      <c r="L346" s="10">
        <f t="shared" si="57"/>
        <v>0</v>
      </c>
      <c r="M346" s="10">
        <f t="shared" si="58"/>
        <v>0</v>
      </c>
      <c r="N346" s="10">
        <f t="shared" si="59"/>
        <v>0</v>
      </c>
      <c r="O346" s="10">
        <f t="shared" si="60"/>
        <v>0</v>
      </c>
      <c r="P346" s="10">
        <f t="shared" si="61"/>
        <v>0</v>
      </c>
      <c r="Q346" s="10">
        <f t="shared" si="62"/>
        <v>0</v>
      </c>
      <c r="R346" s="10">
        <f t="shared" si="63"/>
        <v>0</v>
      </c>
      <c r="S346" s="10">
        <f t="shared" si="64"/>
        <v>0</v>
      </c>
      <c r="T346" s="10">
        <f t="shared" si="65"/>
        <v>0</v>
      </c>
      <c r="U346" s="10">
        <f t="shared" si="66"/>
        <v>0</v>
      </c>
      <c r="V346" s="9">
        <v>30</v>
      </c>
    </row>
    <row r="347" spans="1:22" ht="25.5">
      <c r="A347" s="9">
        <v>339</v>
      </c>
      <c r="B347" s="32" t="s">
        <v>727</v>
      </c>
      <c r="C347" s="32" t="s">
        <v>723</v>
      </c>
      <c r="D347" s="32" t="s">
        <v>5</v>
      </c>
      <c r="E347" s="32" t="s">
        <v>728</v>
      </c>
      <c r="F347" s="32" t="s">
        <v>7</v>
      </c>
      <c r="G347" s="32" t="s">
        <v>8</v>
      </c>
      <c r="H347" s="32" t="s">
        <v>8</v>
      </c>
      <c r="I347" s="24">
        <v>630</v>
      </c>
      <c r="J347" s="10"/>
      <c r="K347" s="10">
        <f t="shared" si="56"/>
        <v>0</v>
      </c>
      <c r="L347" s="10">
        <f t="shared" si="57"/>
        <v>0</v>
      </c>
      <c r="M347" s="10">
        <f t="shared" si="58"/>
        <v>0</v>
      </c>
      <c r="N347" s="10">
        <f t="shared" si="59"/>
        <v>0</v>
      </c>
      <c r="O347" s="10">
        <f t="shared" si="60"/>
        <v>0</v>
      </c>
      <c r="P347" s="10">
        <f t="shared" si="61"/>
        <v>0</v>
      </c>
      <c r="Q347" s="10">
        <f t="shared" si="62"/>
        <v>0</v>
      </c>
      <c r="R347" s="10">
        <f t="shared" si="63"/>
        <v>0</v>
      </c>
      <c r="S347" s="10">
        <f t="shared" si="64"/>
        <v>0</v>
      </c>
      <c r="T347" s="10">
        <f t="shared" si="65"/>
        <v>0</v>
      </c>
      <c r="U347" s="10">
        <f t="shared" si="66"/>
        <v>0</v>
      </c>
      <c r="V347" s="9">
        <v>30</v>
      </c>
    </row>
    <row r="348" spans="1:22" ht="25.5">
      <c r="A348" s="9">
        <v>340</v>
      </c>
      <c r="B348" s="32" t="s">
        <v>729</v>
      </c>
      <c r="C348" s="32" t="s">
        <v>730</v>
      </c>
      <c r="D348" s="32" t="s">
        <v>5</v>
      </c>
      <c r="E348" s="32" t="s">
        <v>731</v>
      </c>
      <c r="F348" s="32" t="s">
        <v>7</v>
      </c>
      <c r="G348" s="32" t="s">
        <v>42</v>
      </c>
      <c r="H348" s="32" t="s">
        <v>43</v>
      </c>
      <c r="I348" s="24">
        <v>840</v>
      </c>
      <c r="J348" s="10"/>
      <c r="K348" s="10">
        <f t="shared" si="56"/>
        <v>0</v>
      </c>
      <c r="L348" s="10">
        <f t="shared" si="57"/>
        <v>0</v>
      </c>
      <c r="M348" s="10">
        <f t="shared" si="58"/>
        <v>0</v>
      </c>
      <c r="N348" s="10">
        <f t="shared" si="59"/>
        <v>0</v>
      </c>
      <c r="O348" s="10">
        <f t="shared" si="60"/>
        <v>0</v>
      </c>
      <c r="P348" s="10">
        <f t="shared" si="61"/>
        <v>0</v>
      </c>
      <c r="Q348" s="10">
        <f t="shared" si="62"/>
        <v>0</v>
      </c>
      <c r="R348" s="10">
        <f t="shared" si="63"/>
        <v>0</v>
      </c>
      <c r="S348" s="10">
        <f t="shared" si="64"/>
        <v>0</v>
      </c>
      <c r="T348" s="10">
        <f t="shared" si="65"/>
        <v>0</v>
      </c>
      <c r="U348" s="10">
        <f t="shared" si="66"/>
        <v>0</v>
      </c>
      <c r="V348" s="9">
        <v>30</v>
      </c>
    </row>
    <row r="349" spans="1:22" ht="25.5">
      <c r="A349" s="9">
        <v>341</v>
      </c>
      <c r="B349" s="32" t="s">
        <v>732</v>
      </c>
      <c r="C349" s="32" t="s">
        <v>733</v>
      </c>
      <c r="D349" s="32" t="s">
        <v>5</v>
      </c>
      <c r="E349" s="32" t="s">
        <v>1098</v>
      </c>
      <c r="F349" s="32" t="s">
        <v>7</v>
      </c>
      <c r="G349" s="32" t="s">
        <v>12</v>
      </c>
      <c r="H349" s="32" t="s">
        <v>8</v>
      </c>
      <c r="I349" s="24">
        <v>210</v>
      </c>
      <c r="J349" s="10"/>
      <c r="K349" s="10">
        <f t="shared" si="56"/>
        <v>0</v>
      </c>
      <c r="L349" s="10">
        <f t="shared" si="57"/>
        <v>0</v>
      </c>
      <c r="M349" s="10">
        <f t="shared" si="58"/>
        <v>0</v>
      </c>
      <c r="N349" s="10">
        <f t="shared" si="59"/>
        <v>0</v>
      </c>
      <c r="O349" s="10">
        <f t="shared" si="60"/>
        <v>0</v>
      </c>
      <c r="P349" s="10">
        <f t="shared" si="61"/>
        <v>0</v>
      </c>
      <c r="Q349" s="10">
        <f t="shared" si="62"/>
        <v>0</v>
      </c>
      <c r="R349" s="10">
        <f t="shared" si="63"/>
        <v>0</v>
      </c>
      <c r="S349" s="10">
        <f t="shared" si="64"/>
        <v>0</v>
      </c>
      <c r="T349" s="10">
        <f t="shared" si="65"/>
        <v>0</v>
      </c>
      <c r="U349" s="10">
        <f t="shared" si="66"/>
        <v>0</v>
      </c>
      <c r="V349" s="9">
        <v>30</v>
      </c>
    </row>
    <row r="350" spans="1:22" ht="25.5">
      <c r="A350" s="9">
        <v>342</v>
      </c>
      <c r="B350" s="32" t="s">
        <v>734</v>
      </c>
      <c r="C350" s="32" t="s">
        <v>735</v>
      </c>
      <c r="D350" s="32" t="s">
        <v>3</v>
      </c>
      <c r="E350" s="32" t="s">
        <v>32</v>
      </c>
      <c r="F350" s="32" t="s">
        <v>7</v>
      </c>
      <c r="G350" s="32" t="s">
        <v>42</v>
      </c>
      <c r="H350" s="32" t="s">
        <v>43</v>
      </c>
      <c r="I350" s="24">
        <v>5500</v>
      </c>
      <c r="J350" s="10"/>
      <c r="K350" s="10">
        <f t="shared" si="56"/>
        <v>0</v>
      </c>
      <c r="L350" s="10">
        <f t="shared" si="57"/>
        <v>0</v>
      </c>
      <c r="M350" s="10">
        <f t="shared" si="58"/>
        <v>0</v>
      </c>
      <c r="N350" s="10">
        <f t="shared" si="59"/>
        <v>0</v>
      </c>
      <c r="O350" s="10">
        <f t="shared" si="60"/>
        <v>0</v>
      </c>
      <c r="P350" s="10">
        <f t="shared" si="61"/>
        <v>0</v>
      </c>
      <c r="Q350" s="10">
        <f t="shared" si="62"/>
        <v>0</v>
      </c>
      <c r="R350" s="10">
        <f t="shared" si="63"/>
        <v>0</v>
      </c>
      <c r="S350" s="10">
        <f t="shared" si="64"/>
        <v>0</v>
      </c>
      <c r="T350" s="10">
        <f t="shared" si="65"/>
        <v>0</v>
      </c>
      <c r="U350" s="10">
        <f t="shared" si="66"/>
        <v>0</v>
      </c>
      <c r="V350" s="9">
        <v>30</v>
      </c>
    </row>
    <row r="351" spans="1:22" ht="25.5">
      <c r="A351" s="9">
        <v>343</v>
      </c>
      <c r="B351" s="32" t="s">
        <v>736</v>
      </c>
      <c r="C351" s="32" t="s">
        <v>735</v>
      </c>
      <c r="D351" s="32" t="s">
        <v>5</v>
      </c>
      <c r="E351" s="32" t="s">
        <v>32</v>
      </c>
      <c r="F351" s="32" t="s">
        <v>7</v>
      </c>
      <c r="G351" s="32" t="s">
        <v>42</v>
      </c>
      <c r="H351" s="32" t="s">
        <v>43</v>
      </c>
      <c r="I351" s="24">
        <v>3600</v>
      </c>
      <c r="J351" s="10"/>
      <c r="K351" s="10">
        <f t="shared" si="56"/>
        <v>0</v>
      </c>
      <c r="L351" s="10">
        <f t="shared" si="57"/>
        <v>0</v>
      </c>
      <c r="M351" s="10">
        <f t="shared" si="58"/>
        <v>0</v>
      </c>
      <c r="N351" s="10">
        <f t="shared" si="59"/>
        <v>0</v>
      </c>
      <c r="O351" s="10">
        <f t="shared" si="60"/>
        <v>0</v>
      </c>
      <c r="P351" s="10">
        <f t="shared" si="61"/>
        <v>0</v>
      </c>
      <c r="Q351" s="10">
        <f t="shared" si="62"/>
        <v>0</v>
      </c>
      <c r="R351" s="10">
        <f t="shared" si="63"/>
        <v>0</v>
      </c>
      <c r="S351" s="10">
        <f t="shared" si="64"/>
        <v>0</v>
      </c>
      <c r="T351" s="10">
        <f t="shared" si="65"/>
        <v>0</v>
      </c>
      <c r="U351" s="10">
        <f t="shared" si="66"/>
        <v>0</v>
      </c>
      <c r="V351" s="9">
        <v>30</v>
      </c>
    </row>
    <row r="352" spans="1:22" ht="25.5">
      <c r="A352" s="9">
        <v>344</v>
      </c>
      <c r="B352" s="32" t="s">
        <v>737</v>
      </c>
      <c r="C352" s="32" t="s">
        <v>735</v>
      </c>
      <c r="D352" s="32" t="s">
        <v>3</v>
      </c>
      <c r="E352" s="32" t="s">
        <v>19</v>
      </c>
      <c r="F352" s="32" t="s">
        <v>7</v>
      </c>
      <c r="G352" s="32" t="s">
        <v>12</v>
      </c>
      <c r="H352" s="32" t="s">
        <v>8</v>
      </c>
      <c r="I352" s="24">
        <v>6500</v>
      </c>
      <c r="J352" s="10"/>
      <c r="K352" s="10">
        <f t="shared" si="56"/>
        <v>0</v>
      </c>
      <c r="L352" s="10">
        <f t="shared" si="57"/>
        <v>0</v>
      </c>
      <c r="M352" s="10">
        <f t="shared" si="58"/>
        <v>0</v>
      </c>
      <c r="N352" s="10">
        <f t="shared" si="59"/>
        <v>0</v>
      </c>
      <c r="O352" s="10">
        <f t="shared" si="60"/>
        <v>0</v>
      </c>
      <c r="P352" s="10">
        <f t="shared" si="61"/>
        <v>0</v>
      </c>
      <c r="Q352" s="10">
        <f t="shared" si="62"/>
        <v>0</v>
      </c>
      <c r="R352" s="10">
        <f t="shared" si="63"/>
        <v>0</v>
      </c>
      <c r="S352" s="10">
        <f t="shared" si="64"/>
        <v>0</v>
      </c>
      <c r="T352" s="10">
        <f t="shared" si="65"/>
        <v>0</v>
      </c>
      <c r="U352" s="10">
        <f t="shared" si="66"/>
        <v>0</v>
      </c>
      <c r="V352" s="9">
        <v>30</v>
      </c>
    </row>
    <row r="353" spans="1:22">
      <c r="A353" s="9">
        <v>345</v>
      </c>
      <c r="B353" s="32" t="s">
        <v>738</v>
      </c>
      <c r="C353" s="32" t="s">
        <v>739</v>
      </c>
      <c r="D353" s="32" t="s">
        <v>3</v>
      </c>
      <c r="E353" s="32" t="s">
        <v>740</v>
      </c>
      <c r="F353" s="32" t="s">
        <v>7</v>
      </c>
      <c r="G353" s="32" t="s">
        <v>8</v>
      </c>
      <c r="H353" s="32" t="s">
        <v>8</v>
      </c>
      <c r="I353" s="24">
        <v>3100</v>
      </c>
      <c r="J353" s="10"/>
      <c r="K353" s="10">
        <f t="shared" si="56"/>
        <v>0</v>
      </c>
      <c r="L353" s="10">
        <f t="shared" si="57"/>
        <v>0</v>
      </c>
      <c r="M353" s="10">
        <f t="shared" si="58"/>
        <v>0</v>
      </c>
      <c r="N353" s="10">
        <f t="shared" si="59"/>
        <v>0</v>
      </c>
      <c r="O353" s="10">
        <f t="shared" si="60"/>
        <v>0</v>
      </c>
      <c r="P353" s="10">
        <f t="shared" si="61"/>
        <v>0</v>
      </c>
      <c r="Q353" s="10">
        <f t="shared" si="62"/>
        <v>0</v>
      </c>
      <c r="R353" s="10">
        <f t="shared" si="63"/>
        <v>0</v>
      </c>
      <c r="S353" s="10">
        <f t="shared" si="64"/>
        <v>0</v>
      </c>
      <c r="T353" s="10">
        <f t="shared" si="65"/>
        <v>0</v>
      </c>
      <c r="U353" s="10">
        <f t="shared" si="66"/>
        <v>0</v>
      </c>
      <c r="V353" s="9">
        <v>30</v>
      </c>
    </row>
    <row r="354" spans="1:22">
      <c r="A354" s="9">
        <v>346</v>
      </c>
      <c r="B354" s="32" t="s">
        <v>741</v>
      </c>
      <c r="C354" s="32" t="s">
        <v>742</v>
      </c>
      <c r="D354" s="32" t="s">
        <v>3</v>
      </c>
      <c r="E354" s="32" t="s">
        <v>51</v>
      </c>
      <c r="F354" s="32" t="s">
        <v>7</v>
      </c>
      <c r="G354" s="32" t="s">
        <v>12</v>
      </c>
      <c r="H354" s="32" t="s">
        <v>8</v>
      </c>
      <c r="I354" s="24">
        <v>838</v>
      </c>
      <c r="J354" s="10"/>
      <c r="K354" s="10">
        <f t="shared" si="56"/>
        <v>0</v>
      </c>
      <c r="L354" s="10">
        <f t="shared" si="57"/>
        <v>0</v>
      </c>
      <c r="M354" s="10">
        <f t="shared" si="58"/>
        <v>0</v>
      </c>
      <c r="N354" s="10">
        <f t="shared" si="59"/>
        <v>0</v>
      </c>
      <c r="O354" s="10">
        <f t="shared" si="60"/>
        <v>0</v>
      </c>
      <c r="P354" s="10">
        <f t="shared" si="61"/>
        <v>0</v>
      </c>
      <c r="Q354" s="10">
        <f t="shared" si="62"/>
        <v>0</v>
      </c>
      <c r="R354" s="10">
        <f t="shared" si="63"/>
        <v>0</v>
      </c>
      <c r="S354" s="10">
        <f t="shared" si="64"/>
        <v>0</v>
      </c>
      <c r="T354" s="10">
        <f t="shared" si="65"/>
        <v>0</v>
      </c>
      <c r="U354" s="10">
        <f t="shared" si="66"/>
        <v>0</v>
      </c>
      <c r="V354" s="9">
        <v>30</v>
      </c>
    </row>
    <row r="355" spans="1:22" ht="38.25">
      <c r="A355" s="9">
        <v>347</v>
      </c>
      <c r="B355" s="32" t="s">
        <v>745</v>
      </c>
      <c r="C355" s="32" t="s">
        <v>746</v>
      </c>
      <c r="D355" s="32" t="s">
        <v>5</v>
      </c>
      <c r="E355" s="32" t="s">
        <v>747</v>
      </c>
      <c r="F355" s="32" t="s">
        <v>21</v>
      </c>
      <c r="G355" s="32" t="s">
        <v>22</v>
      </c>
      <c r="H355" s="32" t="s">
        <v>23</v>
      </c>
      <c r="I355" s="24">
        <v>30000</v>
      </c>
      <c r="J355" s="10"/>
      <c r="K355" s="10">
        <f t="shared" si="56"/>
        <v>0</v>
      </c>
      <c r="L355" s="10">
        <f t="shared" si="57"/>
        <v>0</v>
      </c>
      <c r="M355" s="10">
        <f t="shared" si="58"/>
        <v>0</v>
      </c>
      <c r="N355" s="10">
        <f t="shared" si="59"/>
        <v>0</v>
      </c>
      <c r="O355" s="10">
        <f t="shared" si="60"/>
        <v>0</v>
      </c>
      <c r="P355" s="10">
        <f t="shared" si="61"/>
        <v>0</v>
      </c>
      <c r="Q355" s="10">
        <f t="shared" si="62"/>
        <v>0</v>
      </c>
      <c r="R355" s="10">
        <f t="shared" si="63"/>
        <v>0</v>
      </c>
      <c r="S355" s="10">
        <f t="shared" si="64"/>
        <v>0</v>
      </c>
      <c r="T355" s="10">
        <f t="shared" si="65"/>
        <v>0</v>
      </c>
      <c r="U355" s="10">
        <f t="shared" si="66"/>
        <v>0</v>
      </c>
      <c r="V355" s="9">
        <v>30</v>
      </c>
    </row>
    <row r="356" spans="1:22">
      <c r="A356" s="9">
        <v>348</v>
      </c>
      <c r="B356" s="32" t="s">
        <v>749</v>
      </c>
      <c r="C356" s="32" t="s">
        <v>748</v>
      </c>
      <c r="D356" s="32" t="s">
        <v>5</v>
      </c>
      <c r="E356" s="32" t="s">
        <v>341</v>
      </c>
      <c r="F356" s="32" t="s">
        <v>7</v>
      </c>
      <c r="G356" s="32" t="s">
        <v>8</v>
      </c>
      <c r="H356" s="32" t="s">
        <v>115</v>
      </c>
      <c r="I356" s="24">
        <v>58</v>
      </c>
      <c r="J356" s="10"/>
      <c r="K356" s="10">
        <f t="shared" si="56"/>
        <v>0</v>
      </c>
      <c r="L356" s="10">
        <f t="shared" si="57"/>
        <v>0</v>
      </c>
      <c r="M356" s="10">
        <f t="shared" si="58"/>
        <v>0</v>
      </c>
      <c r="N356" s="10">
        <f t="shared" si="59"/>
        <v>0</v>
      </c>
      <c r="O356" s="10">
        <f t="shared" si="60"/>
        <v>0</v>
      </c>
      <c r="P356" s="10">
        <f t="shared" si="61"/>
        <v>0</v>
      </c>
      <c r="Q356" s="10">
        <f t="shared" si="62"/>
        <v>0</v>
      </c>
      <c r="R356" s="10">
        <f t="shared" si="63"/>
        <v>0</v>
      </c>
      <c r="S356" s="10">
        <f t="shared" si="64"/>
        <v>0</v>
      </c>
      <c r="T356" s="10">
        <f t="shared" si="65"/>
        <v>0</v>
      </c>
      <c r="U356" s="10">
        <f t="shared" si="66"/>
        <v>0</v>
      </c>
      <c r="V356" s="9">
        <v>30</v>
      </c>
    </row>
    <row r="357" spans="1:22">
      <c r="A357" s="9">
        <v>349</v>
      </c>
      <c r="B357" s="32" t="s">
        <v>1318</v>
      </c>
      <c r="C357" s="32" t="s">
        <v>1319</v>
      </c>
      <c r="D357" s="32" t="s">
        <v>5</v>
      </c>
      <c r="E357" s="32" t="s">
        <v>15</v>
      </c>
      <c r="F357" s="32" t="s">
        <v>7</v>
      </c>
      <c r="G357" s="32" t="s">
        <v>8</v>
      </c>
      <c r="H357" s="32" t="s">
        <v>8</v>
      </c>
      <c r="I357" s="24">
        <v>4999</v>
      </c>
      <c r="J357" s="10"/>
      <c r="K357" s="10">
        <f t="shared" si="56"/>
        <v>0</v>
      </c>
      <c r="L357" s="10">
        <f t="shared" si="57"/>
        <v>0</v>
      </c>
      <c r="M357" s="10">
        <f t="shared" si="58"/>
        <v>0</v>
      </c>
      <c r="N357" s="10">
        <f t="shared" si="59"/>
        <v>0</v>
      </c>
      <c r="O357" s="10">
        <f t="shared" si="60"/>
        <v>0</v>
      </c>
      <c r="P357" s="10">
        <f t="shared" si="61"/>
        <v>0</v>
      </c>
      <c r="Q357" s="10">
        <f t="shared" si="62"/>
        <v>0</v>
      </c>
      <c r="R357" s="10">
        <f t="shared" si="63"/>
        <v>0</v>
      </c>
      <c r="S357" s="10">
        <f t="shared" si="64"/>
        <v>0</v>
      </c>
      <c r="T357" s="10">
        <f t="shared" si="65"/>
        <v>0</v>
      </c>
      <c r="U357" s="10">
        <f t="shared" si="66"/>
        <v>0</v>
      </c>
      <c r="V357" s="9">
        <v>30</v>
      </c>
    </row>
    <row r="358" spans="1:22" ht="38.25">
      <c r="A358" s="9">
        <v>350</v>
      </c>
      <c r="B358" s="32" t="s">
        <v>1320</v>
      </c>
      <c r="C358" s="32" t="s">
        <v>750</v>
      </c>
      <c r="D358" s="32" t="s">
        <v>14</v>
      </c>
      <c r="E358" s="32" t="s">
        <v>1321</v>
      </c>
      <c r="F358" s="32" t="s">
        <v>55</v>
      </c>
      <c r="G358" s="32" t="s">
        <v>13</v>
      </c>
      <c r="H358" s="32" t="s">
        <v>4</v>
      </c>
      <c r="I358" s="24">
        <v>52500</v>
      </c>
      <c r="J358" s="10"/>
      <c r="K358" s="10">
        <f t="shared" si="56"/>
        <v>0</v>
      </c>
      <c r="L358" s="10">
        <f t="shared" si="57"/>
        <v>0</v>
      </c>
      <c r="M358" s="10">
        <f t="shared" si="58"/>
        <v>0</v>
      </c>
      <c r="N358" s="10">
        <f t="shared" si="59"/>
        <v>0</v>
      </c>
      <c r="O358" s="10">
        <f t="shared" si="60"/>
        <v>0</v>
      </c>
      <c r="P358" s="10">
        <f t="shared" si="61"/>
        <v>0</v>
      </c>
      <c r="Q358" s="10">
        <f t="shared" si="62"/>
        <v>0</v>
      </c>
      <c r="R358" s="10">
        <f t="shared" si="63"/>
        <v>0</v>
      </c>
      <c r="S358" s="10">
        <f t="shared" si="64"/>
        <v>0</v>
      </c>
      <c r="T358" s="10">
        <f t="shared" si="65"/>
        <v>0</v>
      </c>
      <c r="U358" s="10">
        <f t="shared" si="66"/>
        <v>0</v>
      </c>
      <c r="V358" s="9">
        <v>30</v>
      </c>
    </row>
    <row r="359" spans="1:22">
      <c r="A359" s="9">
        <v>351</v>
      </c>
      <c r="B359" s="32" t="s">
        <v>1322</v>
      </c>
      <c r="C359" s="32" t="s">
        <v>750</v>
      </c>
      <c r="D359" s="32" t="s">
        <v>3</v>
      </c>
      <c r="E359" s="32" t="s">
        <v>51</v>
      </c>
      <c r="F359" s="32" t="s">
        <v>55</v>
      </c>
      <c r="G359" s="32" t="s">
        <v>13</v>
      </c>
      <c r="H359" s="32" t="s">
        <v>4</v>
      </c>
      <c r="I359" s="24">
        <v>34669</v>
      </c>
      <c r="J359" s="10"/>
      <c r="K359" s="10">
        <f t="shared" si="56"/>
        <v>0</v>
      </c>
      <c r="L359" s="10">
        <f t="shared" si="57"/>
        <v>0</v>
      </c>
      <c r="M359" s="10">
        <f t="shared" si="58"/>
        <v>0</v>
      </c>
      <c r="N359" s="10">
        <f t="shared" si="59"/>
        <v>0</v>
      </c>
      <c r="O359" s="10">
        <f t="shared" si="60"/>
        <v>0</v>
      </c>
      <c r="P359" s="10">
        <f t="shared" si="61"/>
        <v>0</v>
      </c>
      <c r="Q359" s="10">
        <f t="shared" si="62"/>
        <v>0</v>
      </c>
      <c r="R359" s="10">
        <f t="shared" si="63"/>
        <v>0</v>
      </c>
      <c r="S359" s="10">
        <f t="shared" si="64"/>
        <v>0</v>
      </c>
      <c r="T359" s="10">
        <f t="shared" si="65"/>
        <v>0</v>
      </c>
      <c r="U359" s="10">
        <f t="shared" si="66"/>
        <v>0</v>
      </c>
      <c r="V359" s="9">
        <v>30</v>
      </c>
    </row>
    <row r="360" spans="1:22">
      <c r="A360" s="9">
        <v>352</v>
      </c>
      <c r="B360" s="32" t="s">
        <v>1323</v>
      </c>
      <c r="C360" s="32" t="s">
        <v>750</v>
      </c>
      <c r="D360" s="32" t="s">
        <v>14</v>
      </c>
      <c r="E360" s="32" t="s">
        <v>51</v>
      </c>
      <c r="F360" s="32" t="s">
        <v>55</v>
      </c>
      <c r="G360" s="32" t="s">
        <v>13</v>
      </c>
      <c r="H360" s="32" t="s">
        <v>4</v>
      </c>
      <c r="I360" s="24">
        <v>27800</v>
      </c>
      <c r="J360" s="10"/>
      <c r="K360" s="10">
        <f t="shared" si="56"/>
        <v>0</v>
      </c>
      <c r="L360" s="10">
        <f t="shared" si="57"/>
        <v>0</v>
      </c>
      <c r="M360" s="10">
        <f t="shared" si="58"/>
        <v>0</v>
      </c>
      <c r="N360" s="10">
        <f t="shared" si="59"/>
        <v>0</v>
      </c>
      <c r="O360" s="10">
        <f t="shared" si="60"/>
        <v>0</v>
      </c>
      <c r="P360" s="10">
        <f t="shared" si="61"/>
        <v>0</v>
      </c>
      <c r="Q360" s="10">
        <f t="shared" si="62"/>
        <v>0</v>
      </c>
      <c r="R360" s="10">
        <f t="shared" si="63"/>
        <v>0</v>
      </c>
      <c r="S360" s="10">
        <f t="shared" si="64"/>
        <v>0</v>
      </c>
      <c r="T360" s="10">
        <f t="shared" si="65"/>
        <v>0</v>
      </c>
      <c r="U360" s="10">
        <f t="shared" si="66"/>
        <v>0</v>
      </c>
      <c r="V360" s="9">
        <v>30</v>
      </c>
    </row>
    <row r="361" spans="1:22">
      <c r="A361" s="9">
        <v>353</v>
      </c>
      <c r="B361" s="32" t="s">
        <v>1324</v>
      </c>
      <c r="C361" s="32" t="s">
        <v>750</v>
      </c>
      <c r="D361" s="32" t="s">
        <v>5</v>
      </c>
      <c r="E361" s="32" t="s">
        <v>51</v>
      </c>
      <c r="F361" s="32" t="s">
        <v>55</v>
      </c>
      <c r="G361" s="32" t="s">
        <v>13</v>
      </c>
      <c r="H361" s="32" t="s">
        <v>4</v>
      </c>
      <c r="I361" s="24">
        <v>6800</v>
      </c>
      <c r="J361" s="10"/>
      <c r="K361" s="10">
        <f t="shared" si="56"/>
        <v>0</v>
      </c>
      <c r="L361" s="10">
        <f t="shared" si="57"/>
        <v>0</v>
      </c>
      <c r="M361" s="10">
        <f t="shared" si="58"/>
        <v>0</v>
      </c>
      <c r="N361" s="10">
        <f t="shared" si="59"/>
        <v>0</v>
      </c>
      <c r="O361" s="10">
        <f t="shared" si="60"/>
        <v>0</v>
      </c>
      <c r="P361" s="10">
        <f t="shared" si="61"/>
        <v>0</v>
      </c>
      <c r="Q361" s="10">
        <f t="shared" si="62"/>
        <v>0</v>
      </c>
      <c r="R361" s="10">
        <f t="shared" si="63"/>
        <v>0</v>
      </c>
      <c r="S361" s="10">
        <f t="shared" si="64"/>
        <v>0</v>
      </c>
      <c r="T361" s="10">
        <f t="shared" si="65"/>
        <v>0</v>
      </c>
      <c r="U361" s="10">
        <f t="shared" si="66"/>
        <v>0</v>
      </c>
      <c r="V361" s="9">
        <v>30</v>
      </c>
    </row>
    <row r="362" spans="1:22" ht="25.5">
      <c r="A362" s="9">
        <v>354</v>
      </c>
      <c r="B362" s="32" t="s">
        <v>1325</v>
      </c>
      <c r="C362" s="32" t="s">
        <v>750</v>
      </c>
      <c r="D362" s="32" t="s">
        <v>3</v>
      </c>
      <c r="E362" s="32" t="s">
        <v>1326</v>
      </c>
      <c r="F362" s="32" t="s">
        <v>55</v>
      </c>
      <c r="G362" s="32" t="s">
        <v>13</v>
      </c>
      <c r="H362" s="32" t="s">
        <v>4</v>
      </c>
      <c r="I362" s="24">
        <v>34669</v>
      </c>
      <c r="J362" s="10"/>
      <c r="K362" s="10">
        <f t="shared" si="56"/>
        <v>0</v>
      </c>
      <c r="L362" s="10">
        <f t="shared" si="57"/>
        <v>0</v>
      </c>
      <c r="M362" s="10">
        <f t="shared" si="58"/>
        <v>0</v>
      </c>
      <c r="N362" s="10">
        <f t="shared" si="59"/>
        <v>0</v>
      </c>
      <c r="O362" s="10">
        <f t="shared" si="60"/>
        <v>0</v>
      </c>
      <c r="P362" s="10">
        <f t="shared" si="61"/>
        <v>0</v>
      </c>
      <c r="Q362" s="10">
        <f t="shared" si="62"/>
        <v>0</v>
      </c>
      <c r="R362" s="10">
        <f t="shared" si="63"/>
        <v>0</v>
      </c>
      <c r="S362" s="10">
        <f t="shared" si="64"/>
        <v>0</v>
      </c>
      <c r="T362" s="10">
        <f t="shared" si="65"/>
        <v>0</v>
      </c>
      <c r="U362" s="10">
        <f t="shared" si="66"/>
        <v>0</v>
      </c>
      <c r="V362" s="9">
        <v>30</v>
      </c>
    </row>
    <row r="363" spans="1:22">
      <c r="A363" s="9">
        <v>355</v>
      </c>
      <c r="B363" s="32" t="s">
        <v>751</v>
      </c>
      <c r="C363" s="32" t="s">
        <v>750</v>
      </c>
      <c r="D363" s="32" t="s">
        <v>3</v>
      </c>
      <c r="E363" s="32" t="s">
        <v>752</v>
      </c>
      <c r="F363" s="32" t="s">
        <v>7</v>
      </c>
      <c r="G363" s="32" t="s">
        <v>8</v>
      </c>
      <c r="H363" s="32" t="s">
        <v>8</v>
      </c>
      <c r="I363" s="24">
        <v>3672</v>
      </c>
      <c r="J363" s="10"/>
      <c r="K363" s="10">
        <f t="shared" si="56"/>
        <v>0</v>
      </c>
      <c r="L363" s="10">
        <f t="shared" si="57"/>
        <v>0</v>
      </c>
      <c r="M363" s="10">
        <f t="shared" si="58"/>
        <v>0</v>
      </c>
      <c r="N363" s="10">
        <f t="shared" si="59"/>
        <v>0</v>
      </c>
      <c r="O363" s="10">
        <f t="shared" si="60"/>
        <v>0</v>
      </c>
      <c r="P363" s="10">
        <f t="shared" si="61"/>
        <v>0</v>
      </c>
      <c r="Q363" s="10">
        <f t="shared" si="62"/>
        <v>0</v>
      </c>
      <c r="R363" s="10">
        <f t="shared" si="63"/>
        <v>0</v>
      </c>
      <c r="S363" s="10">
        <f t="shared" si="64"/>
        <v>0</v>
      </c>
      <c r="T363" s="10">
        <f t="shared" si="65"/>
        <v>0</v>
      </c>
      <c r="U363" s="10">
        <f t="shared" si="66"/>
        <v>0</v>
      </c>
      <c r="V363" s="9">
        <v>30</v>
      </c>
    </row>
    <row r="364" spans="1:22">
      <c r="A364" s="9">
        <v>356</v>
      </c>
      <c r="B364" s="32" t="s">
        <v>753</v>
      </c>
      <c r="C364" s="32" t="s">
        <v>750</v>
      </c>
      <c r="D364" s="32" t="s">
        <v>14</v>
      </c>
      <c r="E364" s="32" t="s">
        <v>752</v>
      </c>
      <c r="F364" s="32" t="s">
        <v>7</v>
      </c>
      <c r="G364" s="32" t="s">
        <v>8</v>
      </c>
      <c r="H364" s="32" t="s">
        <v>8</v>
      </c>
      <c r="I364" s="24">
        <v>1315</v>
      </c>
      <c r="J364" s="10"/>
      <c r="K364" s="10">
        <f t="shared" si="56"/>
        <v>0</v>
      </c>
      <c r="L364" s="10">
        <f t="shared" si="57"/>
        <v>0</v>
      </c>
      <c r="M364" s="10">
        <f t="shared" si="58"/>
        <v>0</v>
      </c>
      <c r="N364" s="10">
        <f t="shared" si="59"/>
        <v>0</v>
      </c>
      <c r="O364" s="10">
        <f t="shared" si="60"/>
        <v>0</v>
      </c>
      <c r="P364" s="10">
        <f t="shared" si="61"/>
        <v>0</v>
      </c>
      <c r="Q364" s="10">
        <f t="shared" si="62"/>
        <v>0</v>
      </c>
      <c r="R364" s="10">
        <f t="shared" si="63"/>
        <v>0</v>
      </c>
      <c r="S364" s="10">
        <f t="shared" si="64"/>
        <v>0</v>
      </c>
      <c r="T364" s="10">
        <f t="shared" si="65"/>
        <v>0</v>
      </c>
      <c r="U364" s="10">
        <f t="shared" si="66"/>
        <v>0</v>
      </c>
      <c r="V364" s="9">
        <v>30</v>
      </c>
    </row>
    <row r="365" spans="1:22">
      <c r="A365" s="9">
        <v>357</v>
      </c>
      <c r="B365" s="32" t="s">
        <v>754</v>
      </c>
      <c r="C365" s="32" t="s">
        <v>750</v>
      </c>
      <c r="D365" s="32" t="s">
        <v>38</v>
      </c>
      <c r="E365" s="32" t="s">
        <v>755</v>
      </c>
      <c r="F365" s="32" t="s">
        <v>7</v>
      </c>
      <c r="G365" s="32" t="s">
        <v>8</v>
      </c>
      <c r="H365" s="32" t="s">
        <v>8</v>
      </c>
      <c r="I365" s="24">
        <v>623</v>
      </c>
      <c r="J365" s="10"/>
      <c r="K365" s="10">
        <f t="shared" si="56"/>
        <v>0</v>
      </c>
      <c r="L365" s="10">
        <f t="shared" si="57"/>
        <v>0</v>
      </c>
      <c r="M365" s="10">
        <f t="shared" si="58"/>
        <v>0</v>
      </c>
      <c r="N365" s="10">
        <f t="shared" si="59"/>
        <v>0</v>
      </c>
      <c r="O365" s="10">
        <f t="shared" si="60"/>
        <v>0</v>
      </c>
      <c r="P365" s="10">
        <f t="shared" si="61"/>
        <v>0</v>
      </c>
      <c r="Q365" s="10">
        <f t="shared" si="62"/>
        <v>0</v>
      </c>
      <c r="R365" s="10">
        <f t="shared" si="63"/>
        <v>0</v>
      </c>
      <c r="S365" s="10">
        <f t="shared" si="64"/>
        <v>0</v>
      </c>
      <c r="T365" s="10">
        <f t="shared" si="65"/>
        <v>0</v>
      </c>
      <c r="U365" s="10">
        <f t="shared" si="66"/>
        <v>0</v>
      </c>
      <c r="V365" s="9">
        <v>30</v>
      </c>
    </row>
    <row r="366" spans="1:22">
      <c r="A366" s="9">
        <v>358</v>
      </c>
      <c r="B366" s="32" t="s">
        <v>756</v>
      </c>
      <c r="C366" s="32" t="s">
        <v>750</v>
      </c>
      <c r="D366" s="32" t="s">
        <v>5</v>
      </c>
      <c r="E366" s="32" t="s">
        <v>755</v>
      </c>
      <c r="F366" s="32" t="s">
        <v>7</v>
      </c>
      <c r="G366" s="32" t="s">
        <v>8</v>
      </c>
      <c r="H366" s="32" t="s">
        <v>8</v>
      </c>
      <c r="I366" s="24">
        <v>569</v>
      </c>
      <c r="J366" s="10"/>
      <c r="K366" s="10">
        <f t="shared" si="56"/>
        <v>0</v>
      </c>
      <c r="L366" s="10">
        <f t="shared" si="57"/>
        <v>0</v>
      </c>
      <c r="M366" s="10">
        <f t="shared" si="58"/>
        <v>0</v>
      </c>
      <c r="N366" s="10">
        <f t="shared" si="59"/>
        <v>0</v>
      </c>
      <c r="O366" s="10">
        <f t="shared" si="60"/>
        <v>0</v>
      </c>
      <c r="P366" s="10">
        <f t="shared" si="61"/>
        <v>0</v>
      </c>
      <c r="Q366" s="10">
        <f t="shared" si="62"/>
        <v>0</v>
      </c>
      <c r="R366" s="10">
        <f t="shared" si="63"/>
        <v>0</v>
      </c>
      <c r="S366" s="10">
        <f t="shared" si="64"/>
        <v>0</v>
      </c>
      <c r="T366" s="10">
        <f t="shared" si="65"/>
        <v>0</v>
      </c>
      <c r="U366" s="10">
        <f t="shared" si="66"/>
        <v>0</v>
      </c>
      <c r="V366" s="9">
        <v>30</v>
      </c>
    </row>
    <row r="367" spans="1:22">
      <c r="A367" s="9">
        <v>359</v>
      </c>
      <c r="B367" s="32" t="s">
        <v>757</v>
      </c>
      <c r="C367" s="32" t="s">
        <v>750</v>
      </c>
      <c r="D367" s="32" t="s">
        <v>14</v>
      </c>
      <c r="E367" s="32" t="s">
        <v>758</v>
      </c>
      <c r="F367" s="32" t="s">
        <v>7</v>
      </c>
      <c r="G367" s="32" t="s">
        <v>8</v>
      </c>
      <c r="H367" s="32" t="s">
        <v>8</v>
      </c>
      <c r="I367" s="24">
        <v>448</v>
      </c>
      <c r="J367" s="10"/>
      <c r="K367" s="10">
        <f t="shared" si="56"/>
        <v>0</v>
      </c>
      <c r="L367" s="10">
        <f t="shared" si="57"/>
        <v>0</v>
      </c>
      <c r="M367" s="10">
        <f t="shared" si="58"/>
        <v>0</v>
      </c>
      <c r="N367" s="10">
        <f t="shared" si="59"/>
        <v>0</v>
      </c>
      <c r="O367" s="10">
        <f t="shared" si="60"/>
        <v>0</v>
      </c>
      <c r="P367" s="10">
        <f t="shared" si="61"/>
        <v>0</v>
      </c>
      <c r="Q367" s="10">
        <f t="shared" si="62"/>
        <v>0</v>
      </c>
      <c r="R367" s="10">
        <f t="shared" si="63"/>
        <v>0</v>
      </c>
      <c r="S367" s="10">
        <f t="shared" si="64"/>
        <v>0</v>
      </c>
      <c r="T367" s="10">
        <f t="shared" si="65"/>
        <v>0</v>
      </c>
      <c r="U367" s="10">
        <f t="shared" si="66"/>
        <v>0</v>
      </c>
      <c r="V367" s="9">
        <v>30</v>
      </c>
    </row>
    <row r="368" spans="1:22">
      <c r="A368" s="9">
        <v>360</v>
      </c>
      <c r="B368" s="32" t="s">
        <v>759</v>
      </c>
      <c r="C368" s="32" t="s">
        <v>750</v>
      </c>
      <c r="D368" s="32" t="s">
        <v>38</v>
      </c>
      <c r="E368" s="32" t="s">
        <v>502</v>
      </c>
      <c r="F368" s="32" t="s">
        <v>7</v>
      </c>
      <c r="G368" s="32" t="s">
        <v>8</v>
      </c>
      <c r="H368" s="32" t="s">
        <v>8</v>
      </c>
      <c r="I368" s="24">
        <v>688</v>
      </c>
      <c r="J368" s="10"/>
      <c r="K368" s="10">
        <f t="shared" si="56"/>
        <v>0</v>
      </c>
      <c r="L368" s="10">
        <f t="shared" si="57"/>
        <v>0</v>
      </c>
      <c r="M368" s="10">
        <f t="shared" si="58"/>
        <v>0</v>
      </c>
      <c r="N368" s="10">
        <f t="shared" si="59"/>
        <v>0</v>
      </c>
      <c r="O368" s="10">
        <f t="shared" si="60"/>
        <v>0</v>
      </c>
      <c r="P368" s="10">
        <f t="shared" si="61"/>
        <v>0</v>
      </c>
      <c r="Q368" s="10">
        <f t="shared" si="62"/>
        <v>0</v>
      </c>
      <c r="R368" s="10">
        <f t="shared" si="63"/>
        <v>0</v>
      </c>
      <c r="S368" s="10">
        <f t="shared" si="64"/>
        <v>0</v>
      </c>
      <c r="T368" s="10">
        <f t="shared" si="65"/>
        <v>0</v>
      </c>
      <c r="U368" s="10">
        <f t="shared" si="66"/>
        <v>0</v>
      </c>
      <c r="V368" s="9">
        <v>30</v>
      </c>
    </row>
    <row r="369" spans="1:22">
      <c r="A369" s="9">
        <v>361</v>
      </c>
      <c r="B369" s="32" t="s">
        <v>760</v>
      </c>
      <c r="C369" s="32" t="s">
        <v>750</v>
      </c>
      <c r="D369" s="32" t="s">
        <v>5</v>
      </c>
      <c r="E369" s="32" t="s">
        <v>502</v>
      </c>
      <c r="F369" s="32" t="s">
        <v>7</v>
      </c>
      <c r="G369" s="32" t="s">
        <v>8</v>
      </c>
      <c r="H369" s="32" t="s">
        <v>8</v>
      </c>
      <c r="I369" s="24">
        <v>174</v>
      </c>
      <c r="J369" s="10"/>
      <c r="K369" s="10">
        <f t="shared" si="56"/>
        <v>0</v>
      </c>
      <c r="L369" s="10">
        <f t="shared" si="57"/>
        <v>0</v>
      </c>
      <c r="M369" s="10">
        <f t="shared" si="58"/>
        <v>0</v>
      </c>
      <c r="N369" s="10">
        <f t="shared" si="59"/>
        <v>0</v>
      </c>
      <c r="O369" s="10">
        <f t="shared" si="60"/>
        <v>0</v>
      </c>
      <c r="P369" s="10">
        <f t="shared" si="61"/>
        <v>0</v>
      </c>
      <c r="Q369" s="10">
        <f t="shared" si="62"/>
        <v>0</v>
      </c>
      <c r="R369" s="10">
        <f t="shared" si="63"/>
        <v>0</v>
      </c>
      <c r="S369" s="10">
        <f t="shared" si="64"/>
        <v>0</v>
      </c>
      <c r="T369" s="10">
        <f t="shared" si="65"/>
        <v>0</v>
      </c>
      <c r="U369" s="10">
        <f t="shared" si="66"/>
        <v>0</v>
      </c>
      <c r="V369" s="9">
        <v>30</v>
      </c>
    </row>
    <row r="370" spans="1:22" ht="38.25">
      <c r="A370" s="9">
        <v>362</v>
      </c>
      <c r="B370" s="32" t="s">
        <v>762</v>
      </c>
      <c r="C370" s="32" t="s">
        <v>761</v>
      </c>
      <c r="D370" s="32" t="s">
        <v>5</v>
      </c>
      <c r="E370" s="32" t="s">
        <v>763</v>
      </c>
      <c r="F370" s="32" t="s">
        <v>7</v>
      </c>
      <c r="G370" s="32" t="s">
        <v>8</v>
      </c>
      <c r="H370" s="32" t="s">
        <v>115</v>
      </c>
      <c r="I370" s="24">
        <v>196</v>
      </c>
      <c r="J370" s="10"/>
      <c r="K370" s="10">
        <f t="shared" si="56"/>
        <v>0</v>
      </c>
      <c r="L370" s="10">
        <f t="shared" si="57"/>
        <v>0</v>
      </c>
      <c r="M370" s="10">
        <f t="shared" si="58"/>
        <v>0</v>
      </c>
      <c r="N370" s="10">
        <f t="shared" si="59"/>
        <v>0</v>
      </c>
      <c r="O370" s="10">
        <f t="shared" si="60"/>
        <v>0</v>
      </c>
      <c r="P370" s="10">
        <f t="shared" si="61"/>
        <v>0</v>
      </c>
      <c r="Q370" s="10">
        <f t="shared" si="62"/>
        <v>0</v>
      </c>
      <c r="R370" s="10">
        <f t="shared" si="63"/>
        <v>0</v>
      </c>
      <c r="S370" s="10">
        <f t="shared" si="64"/>
        <v>0</v>
      </c>
      <c r="T370" s="10">
        <f t="shared" si="65"/>
        <v>0</v>
      </c>
      <c r="U370" s="10">
        <f t="shared" si="66"/>
        <v>0</v>
      </c>
      <c r="V370" s="9">
        <v>30</v>
      </c>
    </row>
    <row r="371" spans="1:22">
      <c r="A371" s="9">
        <v>363</v>
      </c>
      <c r="B371" s="32" t="s">
        <v>764</v>
      </c>
      <c r="C371" s="32" t="s">
        <v>765</v>
      </c>
      <c r="D371" s="32" t="s">
        <v>5</v>
      </c>
      <c r="E371" s="32" t="s">
        <v>16</v>
      </c>
      <c r="F371" s="32" t="s">
        <v>7</v>
      </c>
      <c r="G371" s="32" t="s">
        <v>8</v>
      </c>
      <c r="H371" s="32" t="s">
        <v>8</v>
      </c>
      <c r="I371" s="24">
        <v>582</v>
      </c>
      <c r="J371" s="10"/>
      <c r="K371" s="10">
        <f t="shared" si="56"/>
        <v>0</v>
      </c>
      <c r="L371" s="10">
        <f t="shared" si="57"/>
        <v>0</v>
      </c>
      <c r="M371" s="10">
        <f t="shared" si="58"/>
        <v>0</v>
      </c>
      <c r="N371" s="10">
        <f t="shared" si="59"/>
        <v>0</v>
      </c>
      <c r="O371" s="10">
        <f t="shared" si="60"/>
        <v>0</v>
      </c>
      <c r="P371" s="10">
        <f t="shared" si="61"/>
        <v>0</v>
      </c>
      <c r="Q371" s="10">
        <f t="shared" si="62"/>
        <v>0</v>
      </c>
      <c r="R371" s="10">
        <f t="shared" si="63"/>
        <v>0</v>
      </c>
      <c r="S371" s="10">
        <f t="shared" si="64"/>
        <v>0</v>
      </c>
      <c r="T371" s="10">
        <f t="shared" si="65"/>
        <v>0</v>
      </c>
      <c r="U371" s="10">
        <f t="shared" si="66"/>
        <v>0</v>
      </c>
      <c r="V371" s="9">
        <v>30</v>
      </c>
    </row>
    <row r="372" spans="1:22" ht="38.25">
      <c r="A372" s="9">
        <v>364</v>
      </c>
      <c r="B372" s="32" t="s">
        <v>766</v>
      </c>
      <c r="C372" s="32" t="s">
        <v>767</v>
      </c>
      <c r="D372" s="32" t="s">
        <v>5</v>
      </c>
      <c r="E372" s="32" t="s">
        <v>1099</v>
      </c>
      <c r="F372" s="32" t="s">
        <v>7</v>
      </c>
      <c r="G372" s="32" t="s">
        <v>8</v>
      </c>
      <c r="H372" s="32" t="s">
        <v>306</v>
      </c>
      <c r="I372" s="24">
        <v>1490</v>
      </c>
      <c r="J372" s="10"/>
      <c r="K372" s="10">
        <f t="shared" si="56"/>
        <v>0</v>
      </c>
      <c r="L372" s="10">
        <f t="shared" si="57"/>
        <v>0</v>
      </c>
      <c r="M372" s="10">
        <f t="shared" si="58"/>
        <v>0</v>
      </c>
      <c r="N372" s="10">
        <f t="shared" si="59"/>
        <v>0</v>
      </c>
      <c r="O372" s="10">
        <f t="shared" si="60"/>
        <v>0</v>
      </c>
      <c r="P372" s="10">
        <f t="shared" si="61"/>
        <v>0</v>
      </c>
      <c r="Q372" s="10">
        <f t="shared" si="62"/>
        <v>0</v>
      </c>
      <c r="R372" s="10">
        <f t="shared" si="63"/>
        <v>0</v>
      </c>
      <c r="S372" s="10">
        <f t="shared" si="64"/>
        <v>0</v>
      </c>
      <c r="T372" s="10">
        <f t="shared" si="65"/>
        <v>0</v>
      </c>
      <c r="U372" s="10">
        <f t="shared" si="66"/>
        <v>0</v>
      </c>
      <c r="V372" s="9">
        <v>30</v>
      </c>
    </row>
    <row r="373" spans="1:22" ht="38.25">
      <c r="A373" s="9">
        <v>365</v>
      </c>
      <c r="B373" s="32" t="s">
        <v>768</v>
      </c>
      <c r="C373" s="32" t="s">
        <v>767</v>
      </c>
      <c r="D373" s="32" t="s">
        <v>38</v>
      </c>
      <c r="E373" s="32" t="s">
        <v>1099</v>
      </c>
      <c r="F373" s="32" t="s">
        <v>7</v>
      </c>
      <c r="G373" s="32" t="s">
        <v>8</v>
      </c>
      <c r="H373" s="32" t="s">
        <v>8</v>
      </c>
      <c r="I373" s="24">
        <v>1750</v>
      </c>
      <c r="J373" s="10"/>
      <c r="K373" s="10">
        <f t="shared" si="56"/>
        <v>0</v>
      </c>
      <c r="L373" s="10">
        <f t="shared" si="57"/>
        <v>0</v>
      </c>
      <c r="M373" s="10">
        <f t="shared" si="58"/>
        <v>0</v>
      </c>
      <c r="N373" s="10">
        <f t="shared" si="59"/>
        <v>0</v>
      </c>
      <c r="O373" s="10">
        <f t="shared" si="60"/>
        <v>0</v>
      </c>
      <c r="P373" s="10">
        <f t="shared" si="61"/>
        <v>0</v>
      </c>
      <c r="Q373" s="10">
        <f t="shared" si="62"/>
        <v>0</v>
      </c>
      <c r="R373" s="10">
        <f t="shared" si="63"/>
        <v>0</v>
      </c>
      <c r="S373" s="10">
        <f t="shared" si="64"/>
        <v>0</v>
      </c>
      <c r="T373" s="10">
        <f t="shared" si="65"/>
        <v>0</v>
      </c>
      <c r="U373" s="10">
        <f t="shared" si="66"/>
        <v>0</v>
      </c>
      <c r="V373" s="9">
        <v>30</v>
      </c>
    </row>
    <row r="374" spans="1:22" ht="38.25">
      <c r="A374" s="9">
        <v>366</v>
      </c>
      <c r="B374" s="32" t="s">
        <v>769</v>
      </c>
      <c r="C374" s="32" t="s">
        <v>767</v>
      </c>
      <c r="D374" s="32" t="s">
        <v>14</v>
      </c>
      <c r="E374" s="32" t="s">
        <v>1099</v>
      </c>
      <c r="F374" s="32" t="s">
        <v>7</v>
      </c>
      <c r="G374" s="32" t="s">
        <v>8</v>
      </c>
      <c r="H374" s="32" t="s">
        <v>8</v>
      </c>
      <c r="I374" s="24">
        <v>1970</v>
      </c>
      <c r="J374" s="10"/>
      <c r="K374" s="10">
        <f t="shared" si="56"/>
        <v>0</v>
      </c>
      <c r="L374" s="10">
        <f t="shared" si="57"/>
        <v>0</v>
      </c>
      <c r="M374" s="10">
        <f t="shared" si="58"/>
        <v>0</v>
      </c>
      <c r="N374" s="10">
        <f t="shared" si="59"/>
        <v>0</v>
      </c>
      <c r="O374" s="10">
        <f t="shared" si="60"/>
        <v>0</v>
      </c>
      <c r="P374" s="10">
        <f t="shared" si="61"/>
        <v>0</v>
      </c>
      <c r="Q374" s="10">
        <f t="shared" si="62"/>
        <v>0</v>
      </c>
      <c r="R374" s="10">
        <f t="shared" si="63"/>
        <v>0</v>
      </c>
      <c r="S374" s="10">
        <f t="shared" si="64"/>
        <v>0</v>
      </c>
      <c r="T374" s="10">
        <f t="shared" si="65"/>
        <v>0</v>
      </c>
      <c r="U374" s="10">
        <f t="shared" si="66"/>
        <v>0</v>
      </c>
      <c r="V374" s="9">
        <v>30</v>
      </c>
    </row>
    <row r="375" spans="1:22" ht="38.25">
      <c r="A375" s="9">
        <v>367</v>
      </c>
      <c r="B375" s="32" t="s">
        <v>770</v>
      </c>
      <c r="C375" s="32" t="s">
        <v>767</v>
      </c>
      <c r="D375" s="32" t="s">
        <v>14</v>
      </c>
      <c r="E375" s="32" t="s">
        <v>1108</v>
      </c>
      <c r="F375" s="32" t="s">
        <v>7</v>
      </c>
      <c r="G375" s="32" t="s">
        <v>8</v>
      </c>
      <c r="H375" s="32" t="s">
        <v>8</v>
      </c>
      <c r="I375" s="24">
        <v>2310</v>
      </c>
      <c r="J375" s="10"/>
      <c r="K375" s="10">
        <f t="shared" si="56"/>
        <v>0</v>
      </c>
      <c r="L375" s="10">
        <f t="shared" si="57"/>
        <v>0</v>
      </c>
      <c r="M375" s="10">
        <f t="shared" si="58"/>
        <v>0</v>
      </c>
      <c r="N375" s="10">
        <f t="shared" si="59"/>
        <v>0</v>
      </c>
      <c r="O375" s="10">
        <f t="shared" si="60"/>
        <v>0</v>
      </c>
      <c r="P375" s="10">
        <f t="shared" si="61"/>
        <v>0</v>
      </c>
      <c r="Q375" s="10">
        <f t="shared" si="62"/>
        <v>0</v>
      </c>
      <c r="R375" s="10">
        <f t="shared" si="63"/>
        <v>0</v>
      </c>
      <c r="S375" s="10">
        <f t="shared" si="64"/>
        <v>0</v>
      </c>
      <c r="T375" s="10">
        <f t="shared" si="65"/>
        <v>0</v>
      </c>
      <c r="U375" s="10">
        <f t="shared" si="66"/>
        <v>0</v>
      </c>
      <c r="V375" s="9">
        <v>30</v>
      </c>
    </row>
    <row r="376" spans="1:22" ht="38.25">
      <c r="A376" s="9">
        <v>368</v>
      </c>
      <c r="B376" s="32" t="s">
        <v>771</v>
      </c>
      <c r="C376" s="32" t="s">
        <v>767</v>
      </c>
      <c r="D376" s="32" t="s">
        <v>38</v>
      </c>
      <c r="E376" s="32" t="s">
        <v>1108</v>
      </c>
      <c r="F376" s="32" t="s">
        <v>7</v>
      </c>
      <c r="G376" s="32" t="s">
        <v>8</v>
      </c>
      <c r="H376" s="32" t="s">
        <v>8</v>
      </c>
      <c r="I376" s="24">
        <v>2400</v>
      </c>
      <c r="J376" s="10"/>
      <c r="K376" s="10">
        <f t="shared" si="56"/>
        <v>0</v>
      </c>
      <c r="L376" s="10">
        <f t="shared" si="57"/>
        <v>0</v>
      </c>
      <c r="M376" s="10">
        <f t="shared" si="58"/>
        <v>0</v>
      </c>
      <c r="N376" s="10">
        <f t="shared" si="59"/>
        <v>0</v>
      </c>
      <c r="O376" s="10">
        <f t="shared" si="60"/>
        <v>0</v>
      </c>
      <c r="P376" s="10">
        <f t="shared" si="61"/>
        <v>0</v>
      </c>
      <c r="Q376" s="10">
        <f t="shared" si="62"/>
        <v>0</v>
      </c>
      <c r="R376" s="10">
        <f t="shared" si="63"/>
        <v>0</v>
      </c>
      <c r="S376" s="10">
        <f t="shared" si="64"/>
        <v>0</v>
      </c>
      <c r="T376" s="10">
        <f t="shared" si="65"/>
        <v>0</v>
      </c>
      <c r="U376" s="10">
        <f t="shared" si="66"/>
        <v>0</v>
      </c>
      <c r="V376" s="9">
        <v>30</v>
      </c>
    </row>
    <row r="377" spans="1:22" ht="38.25">
      <c r="A377" s="9">
        <v>369</v>
      </c>
      <c r="B377" s="32" t="s">
        <v>772</v>
      </c>
      <c r="C377" s="32" t="s">
        <v>773</v>
      </c>
      <c r="D377" s="32" t="s">
        <v>3</v>
      </c>
      <c r="E377" s="32" t="s">
        <v>506</v>
      </c>
      <c r="F377" s="32" t="s">
        <v>7</v>
      </c>
      <c r="G377" s="32" t="s">
        <v>17</v>
      </c>
      <c r="H377" s="32" t="s">
        <v>8</v>
      </c>
      <c r="I377" s="24">
        <v>2580</v>
      </c>
      <c r="J377" s="10"/>
      <c r="K377" s="10">
        <f t="shared" si="56"/>
        <v>0</v>
      </c>
      <c r="L377" s="10">
        <f t="shared" si="57"/>
        <v>0</v>
      </c>
      <c r="M377" s="10">
        <f t="shared" si="58"/>
        <v>0</v>
      </c>
      <c r="N377" s="10">
        <f t="shared" si="59"/>
        <v>0</v>
      </c>
      <c r="O377" s="10">
        <f t="shared" si="60"/>
        <v>0</v>
      </c>
      <c r="P377" s="10">
        <f t="shared" si="61"/>
        <v>0</v>
      </c>
      <c r="Q377" s="10">
        <f t="shared" si="62"/>
        <v>0</v>
      </c>
      <c r="R377" s="10">
        <f t="shared" si="63"/>
        <v>0</v>
      </c>
      <c r="S377" s="10">
        <f t="shared" si="64"/>
        <v>0</v>
      </c>
      <c r="T377" s="10">
        <f t="shared" si="65"/>
        <v>0</v>
      </c>
      <c r="U377" s="10">
        <f t="shared" si="66"/>
        <v>0</v>
      </c>
      <c r="V377" s="9">
        <v>30</v>
      </c>
    </row>
    <row r="378" spans="1:22" ht="38.25">
      <c r="A378" s="9">
        <v>370</v>
      </c>
      <c r="B378" s="32" t="s">
        <v>774</v>
      </c>
      <c r="C378" s="32" t="s">
        <v>773</v>
      </c>
      <c r="D378" s="32" t="s">
        <v>3</v>
      </c>
      <c r="E378" s="32" t="s">
        <v>775</v>
      </c>
      <c r="F378" s="32" t="s">
        <v>7</v>
      </c>
      <c r="G378" s="32" t="s">
        <v>17</v>
      </c>
      <c r="H378" s="32" t="s">
        <v>8</v>
      </c>
      <c r="I378" s="24">
        <v>5050</v>
      </c>
      <c r="J378" s="10"/>
      <c r="K378" s="10">
        <f t="shared" si="56"/>
        <v>0</v>
      </c>
      <c r="L378" s="10">
        <f t="shared" si="57"/>
        <v>0</v>
      </c>
      <c r="M378" s="10">
        <f t="shared" si="58"/>
        <v>0</v>
      </c>
      <c r="N378" s="10">
        <f t="shared" si="59"/>
        <v>0</v>
      </c>
      <c r="O378" s="10">
        <f t="shared" si="60"/>
        <v>0</v>
      </c>
      <c r="P378" s="10">
        <f t="shared" si="61"/>
        <v>0</v>
      </c>
      <c r="Q378" s="10">
        <f t="shared" si="62"/>
        <v>0</v>
      </c>
      <c r="R378" s="10">
        <f t="shared" si="63"/>
        <v>0</v>
      </c>
      <c r="S378" s="10">
        <f t="shared" si="64"/>
        <v>0</v>
      </c>
      <c r="T378" s="10">
        <f t="shared" si="65"/>
        <v>0</v>
      </c>
      <c r="U378" s="10">
        <f t="shared" si="66"/>
        <v>0</v>
      </c>
      <c r="V378" s="9">
        <v>30</v>
      </c>
    </row>
    <row r="379" spans="1:22" ht="38.25">
      <c r="A379" s="9">
        <v>371</v>
      </c>
      <c r="B379" s="32" t="s">
        <v>776</v>
      </c>
      <c r="C379" s="32" t="s">
        <v>773</v>
      </c>
      <c r="D379" s="32" t="s">
        <v>14</v>
      </c>
      <c r="E379" s="32" t="s">
        <v>775</v>
      </c>
      <c r="F379" s="32" t="s">
        <v>7</v>
      </c>
      <c r="G379" s="32" t="s">
        <v>17</v>
      </c>
      <c r="H379" s="32" t="s">
        <v>8</v>
      </c>
      <c r="I379" s="24">
        <v>1300</v>
      </c>
      <c r="J379" s="10"/>
      <c r="K379" s="10">
        <f t="shared" si="56"/>
        <v>0</v>
      </c>
      <c r="L379" s="10">
        <f t="shared" si="57"/>
        <v>0</v>
      </c>
      <c r="M379" s="10">
        <f t="shared" si="58"/>
        <v>0</v>
      </c>
      <c r="N379" s="10">
        <f t="shared" si="59"/>
        <v>0</v>
      </c>
      <c r="O379" s="10">
        <f t="shared" si="60"/>
        <v>0</v>
      </c>
      <c r="P379" s="10">
        <f t="shared" si="61"/>
        <v>0</v>
      </c>
      <c r="Q379" s="10">
        <f t="shared" si="62"/>
        <v>0</v>
      </c>
      <c r="R379" s="10">
        <f t="shared" si="63"/>
        <v>0</v>
      </c>
      <c r="S379" s="10">
        <f t="shared" si="64"/>
        <v>0</v>
      </c>
      <c r="T379" s="10">
        <f t="shared" si="65"/>
        <v>0</v>
      </c>
      <c r="U379" s="10">
        <f t="shared" si="66"/>
        <v>0</v>
      </c>
      <c r="V379" s="9">
        <v>30</v>
      </c>
    </row>
    <row r="380" spans="1:22" ht="38.25">
      <c r="A380" s="9">
        <v>372</v>
      </c>
      <c r="B380" s="32" t="s">
        <v>777</v>
      </c>
      <c r="C380" s="32" t="s">
        <v>773</v>
      </c>
      <c r="D380" s="32" t="s">
        <v>38</v>
      </c>
      <c r="E380" s="32" t="s">
        <v>368</v>
      </c>
      <c r="F380" s="32" t="s">
        <v>7</v>
      </c>
      <c r="G380" s="32" t="s">
        <v>17</v>
      </c>
      <c r="H380" s="32" t="s">
        <v>8</v>
      </c>
      <c r="I380" s="24">
        <v>628</v>
      </c>
      <c r="J380" s="10"/>
      <c r="K380" s="10">
        <f t="shared" si="56"/>
        <v>0</v>
      </c>
      <c r="L380" s="10">
        <f t="shared" si="57"/>
        <v>0</v>
      </c>
      <c r="M380" s="10">
        <f t="shared" si="58"/>
        <v>0</v>
      </c>
      <c r="N380" s="10">
        <f t="shared" si="59"/>
        <v>0</v>
      </c>
      <c r="O380" s="10">
        <f t="shared" si="60"/>
        <v>0</v>
      </c>
      <c r="P380" s="10">
        <f t="shared" si="61"/>
        <v>0</v>
      </c>
      <c r="Q380" s="10">
        <f t="shared" si="62"/>
        <v>0</v>
      </c>
      <c r="R380" s="10">
        <f t="shared" si="63"/>
        <v>0</v>
      </c>
      <c r="S380" s="10">
        <f t="shared" si="64"/>
        <v>0</v>
      </c>
      <c r="T380" s="10">
        <f t="shared" si="65"/>
        <v>0</v>
      </c>
      <c r="U380" s="10">
        <f t="shared" si="66"/>
        <v>0</v>
      </c>
      <c r="V380" s="9">
        <v>30</v>
      </c>
    </row>
    <row r="381" spans="1:22" ht="25.5">
      <c r="A381" s="9">
        <v>373</v>
      </c>
      <c r="B381" s="32" t="s">
        <v>778</v>
      </c>
      <c r="C381" s="32" t="s">
        <v>779</v>
      </c>
      <c r="D381" s="32" t="s">
        <v>38</v>
      </c>
      <c r="E381" s="32" t="s">
        <v>1100</v>
      </c>
      <c r="F381" s="32" t="s">
        <v>7</v>
      </c>
      <c r="G381" s="32" t="s">
        <v>8</v>
      </c>
      <c r="H381" s="32" t="s">
        <v>8</v>
      </c>
      <c r="I381" s="24">
        <v>3770</v>
      </c>
      <c r="J381" s="10"/>
      <c r="K381" s="10">
        <f t="shared" si="56"/>
        <v>0</v>
      </c>
      <c r="L381" s="10">
        <f t="shared" si="57"/>
        <v>0</v>
      </c>
      <c r="M381" s="10">
        <f t="shared" si="58"/>
        <v>0</v>
      </c>
      <c r="N381" s="10">
        <f t="shared" si="59"/>
        <v>0</v>
      </c>
      <c r="O381" s="10">
        <f t="shared" si="60"/>
        <v>0</v>
      </c>
      <c r="P381" s="10">
        <f t="shared" si="61"/>
        <v>0</v>
      </c>
      <c r="Q381" s="10">
        <f t="shared" si="62"/>
        <v>0</v>
      </c>
      <c r="R381" s="10">
        <f t="shared" si="63"/>
        <v>0</v>
      </c>
      <c r="S381" s="10">
        <f t="shared" si="64"/>
        <v>0</v>
      </c>
      <c r="T381" s="10">
        <f t="shared" si="65"/>
        <v>0</v>
      </c>
      <c r="U381" s="10">
        <f t="shared" si="66"/>
        <v>0</v>
      </c>
      <c r="V381" s="9">
        <v>30</v>
      </c>
    </row>
    <row r="382" spans="1:22" ht="25.5">
      <c r="A382" s="9">
        <v>374</v>
      </c>
      <c r="B382" s="32" t="s">
        <v>780</v>
      </c>
      <c r="C382" s="32" t="s">
        <v>779</v>
      </c>
      <c r="D382" s="32" t="s">
        <v>9</v>
      </c>
      <c r="E382" s="32" t="s">
        <v>1100</v>
      </c>
      <c r="F382" s="32" t="s">
        <v>7</v>
      </c>
      <c r="G382" s="32" t="s">
        <v>8</v>
      </c>
      <c r="H382" s="32" t="s">
        <v>8</v>
      </c>
      <c r="I382" s="24">
        <v>3190</v>
      </c>
      <c r="J382" s="10"/>
      <c r="K382" s="10">
        <f t="shared" si="56"/>
        <v>0</v>
      </c>
      <c r="L382" s="10">
        <f t="shared" si="57"/>
        <v>0</v>
      </c>
      <c r="M382" s="10">
        <f t="shared" si="58"/>
        <v>0</v>
      </c>
      <c r="N382" s="10">
        <f t="shared" si="59"/>
        <v>0</v>
      </c>
      <c r="O382" s="10">
        <f t="shared" si="60"/>
        <v>0</v>
      </c>
      <c r="P382" s="10">
        <f t="shared" si="61"/>
        <v>0</v>
      </c>
      <c r="Q382" s="10">
        <f t="shared" si="62"/>
        <v>0</v>
      </c>
      <c r="R382" s="10">
        <f t="shared" si="63"/>
        <v>0</v>
      </c>
      <c r="S382" s="10">
        <f t="shared" si="64"/>
        <v>0</v>
      </c>
      <c r="T382" s="10">
        <f t="shared" si="65"/>
        <v>0</v>
      </c>
      <c r="U382" s="10">
        <f t="shared" si="66"/>
        <v>0</v>
      </c>
      <c r="V382" s="9">
        <v>30</v>
      </c>
    </row>
    <row r="383" spans="1:22">
      <c r="A383" s="9">
        <v>375</v>
      </c>
      <c r="B383" s="32" t="s">
        <v>781</v>
      </c>
      <c r="C383" s="32" t="s">
        <v>782</v>
      </c>
      <c r="D383" s="32" t="s">
        <v>14</v>
      </c>
      <c r="E383" s="32" t="s">
        <v>50</v>
      </c>
      <c r="F383" s="32" t="s">
        <v>7</v>
      </c>
      <c r="G383" s="32" t="s">
        <v>8</v>
      </c>
      <c r="H383" s="32" t="s">
        <v>8</v>
      </c>
      <c r="I383" s="24">
        <v>840</v>
      </c>
      <c r="J383" s="10"/>
      <c r="K383" s="10">
        <f t="shared" si="56"/>
        <v>0</v>
      </c>
      <c r="L383" s="10">
        <f t="shared" si="57"/>
        <v>0</v>
      </c>
      <c r="M383" s="10">
        <f t="shared" si="58"/>
        <v>0</v>
      </c>
      <c r="N383" s="10">
        <f t="shared" si="59"/>
        <v>0</v>
      </c>
      <c r="O383" s="10">
        <f t="shared" si="60"/>
        <v>0</v>
      </c>
      <c r="P383" s="10">
        <f t="shared" si="61"/>
        <v>0</v>
      </c>
      <c r="Q383" s="10">
        <f t="shared" si="62"/>
        <v>0</v>
      </c>
      <c r="R383" s="10">
        <f t="shared" si="63"/>
        <v>0</v>
      </c>
      <c r="S383" s="10">
        <f t="shared" si="64"/>
        <v>0</v>
      </c>
      <c r="T383" s="10">
        <f t="shared" si="65"/>
        <v>0</v>
      </c>
      <c r="U383" s="10">
        <f t="shared" si="66"/>
        <v>0</v>
      </c>
      <c r="V383" s="9">
        <v>30</v>
      </c>
    </row>
    <row r="384" spans="1:22">
      <c r="A384" s="9">
        <v>376</v>
      </c>
      <c r="B384" s="32" t="s">
        <v>783</v>
      </c>
      <c r="C384" s="32" t="s">
        <v>782</v>
      </c>
      <c r="D384" s="32" t="s">
        <v>38</v>
      </c>
      <c r="E384" s="32" t="s">
        <v>385</v>
      </c>
      <c r="F384" s="32" t="s">
        <v>7</v>
      </c>
      <c r="G384" s="32" t="s">
        <v>8</v>
      </c>
      <c r="H384" s="32" t="s">
        <v>8</v>
      </c>
      <c r="I384" s="24">
        <v>1000</v>
      </c>
      <c r="J384" s="10"/>
      <c r="K384" s="10">
        <f t="shared" si="56"/>
        <v>0</v>
      </c>
      <c r="L384" s="10">
        <f t="shared" si="57"/>
        <v>0</v>
      </c>
      <c r="M384" s="10">
        <f t="shared" si="58"/>
        <v>0</v>
      </c>
      <c r="N384" s="10">
        <f t="shared" si="59"/>
        <v>0</v>
      </c>
      <c r="O384" s="10">
        <f t="shared" si="60"/>
        <v>0</v>
      </c>
      <c r="P384" s="10">
        <f t="shared" si="61"/>
        <v>0</v>
      </c>
      <c r="Q384" s="10">
        <f t="shared" si="62"/>
        <v>0</v>
      </c>
      <c r="R384" s="10">
        <f t="shared" si="63"/>
        <v>0</v>
      </c>
      <c r="S384" s="10">
        <f t="shared" si="64"/>
        <v>0</v>
      </c>
      <c r="T384" s="10">
        <f t="shared" si="65"/>
        <v>0</v>
      </c>
      <c r="U384" s="10">
        <f t="shared" si="66"/>
        <v>0</v>
      </c>
      <c r="V384" s="9">
        <v>30</v>
      </c>
    </row>
    <row r="385" spans="1:22">
      <c r="A385" s="9">
        <v>377</v>
      </c>
      <c r="B385" s="32" t="s">
        <v>784</v>
      </c>
      <c r="C385" s="32" t="s">
        <v>782</v>
      </c>
      <c r="D385" s="32" t="s">
        <v>14</v>
      </c>
      <c r="E385" s="32" t="s">
        <v>369</v>
      </c>
      <c r="F385" s="32" t="s">
        <v>7</v>
      </c>
      <c r="G385" s="32" t="s">
        <v>8</v>
      </c>
      <c r="H385" s="32" t="s">
        <v>8</v>
      </c>
      <c r="I385" s="24">
        <v>1300</v>
      </c>
      <c r="J385" s="10"/>
      <c r="K385" s="10">
        <f t="shared" si="56"/>
        <v>0</v>
      </c>
      <c r="L385" s="10">
        <f t="shared" si="57"/>
        <v>0</v>
      </c>
      <c r="M385" s="10">
        <f t="shared" si="58"/>
        <v>0</v>
      </c>
      <c r="N385" s="10">
        <f t="shared" si="59"/>
        <v>0</v>
      </c>
      <c r="O385" s="10">
        <f t="shared" si="60"/>
        <v>0</v>
      </c>
      <c r="P385" s="10">
        <f t="shared" si="61"/>
        <v>0</v>
      </c>
      <c r="Q385" s="10">
        <f t="shared" si="62"/>
        <v>0</v>
      </c>
      <c r="R385" s="10">
        <f t="shared" si="63"/>
        <v>0</v>
      </c>
      <c r="S385" s="10">
        <f t="shared" si="64"/>
        <v>0</v>
      </c>
      <c r="T385" s="10">
        <f t="shared" si="65"/>
        <v>0</v>
      </c>
      <c r="U385" s="10">
        <f t="shared" si="66"/>
        <v>0</v>
      </c>
      <c r="V385" s="9">
        <v>30</v>
      </c>
    </row>
    <row r="386" spans="1:22">
      <c r="A386" s="9">
        <v>378</v>
      </c>
      <c r="B386" s="32" t="s">
        <v>785</v>
      </c>
      <c r="C386" s="32" t="s">
        <v>782</v>
      </c>
      <c r="D386" s="32" t="s">
        <v>38</v>
      </c>
      <c r="E386" s="32" t="s">
        <v>478</v>
      </c>
      <c r="F386" s="32" t="s">
        <v>7</v>
      </c>
      <c r="G386" s="32" t="s">
        <v>8</v>
      </c>
      <c r="H386" s="32" t="s">
        <v>8</v>
      </c>
      <c r="I386" s="24">
        <v>1235</v>
      </c>
      <c r="J386" s="10"/>
      <c r="K386" s="10">
        <f t="shared" si="56"/>
        <v>0</v>
      </c>
      <c r="L386" s="10">
        <f t="shared" si="57"/>
        <v>0</v>
      </c>
      <c r="M386" s="10">
        <f t="shared" si="58"/>
        <v>0</v>
      </c>
      <c r="N386" s="10">
        <f t="shared" si="59"/>
        <v>0</v>
      </c>
      <c r="O386" s="10">
        <f t="shared" si="60"/>
        <v>0</v>
      </c>
      <c r="P386" s="10">
        <f t="shared" si="61"/>
        <v>0</v>
      </c>
      <c r="Q386" s="10">
        <f t="shared" si="62"/>
        <v>0</v>
      </c>
      <c r="R386" s="10">
        <f t="shared" si="63"/>
        <v>0</v>
      </c>
      <c r="S386" s="10">
        <f t="shared" si="64"/>
        <v>0</v>
      </c>
      <c r="T386" s="10">
        <f t="shared" si="65"/>
        <v>0</v>
      </c>
      <c r="U386" s="10">
        <f t="shared" si="66"/>
        <v>0</v>
      </c>
      <c r="V386" s="9">
        <v>30</v>
      </c>
    </row>
    <row r="387" spans="1:22" ht="25.5">
      <c r="A387" s="9">
        <v>379</v>
      </c>
      <c r="B387" s="32" t="s">
        <v>786</v>
      </c>
      <c r="C387" s="32" t="s">
        <v>787</v>
      </c>
      <c r="D387" s="32" t="s">
        <v>5</v>
      </c>
      <c r="E387" s="32" t="s">
        <v>788</v>
      </c>
      <c r="F387" s="32" t="s">
        <v>7</v>
      </c>
      <c r="G387" s="32" t="s">
        <v>8</v>
      </c>
      <c r="H387" s="32" t="s">
        <v>207</v>
      </c>
      <c r="I387" s="24">
        <v>2499</v>
      </c>
      <c r="J387" s="10"/>
      <c r="K387" s="10">
        <f t="shared" si="56"/>
        <v>0</v>
      </c>
      <c r="L387" s="10">
        <f t="shared" si="57"/>
        <v>0</v>
      </c>
      <c r="M387" s="10">
        <f t="shared" si="58"/>
        <v>0</v>
      </c>
      <c r="N387" s="10">
        <f t="shared" si="59"/>
        <v>0</v>
      </c>
      <c r="O387" s="10">
        <f t="shared" si="60"/>
        <v>0</v>
      </c>
      <c r="P387" s="10">
        <f t="shared" si="61"/>
        <v>0</v>
      </c>
      <c r="Q387" s="10">
        <f t="shared" si="62"/>
        <v>0</v>
      </c>
      <c r="R387" s="10">
        <f t="shared" si="63"/>
        <v>0</v>
      </c>
      <c r="S387" s="10">
        <f t="shared" si="64"/>
        <v>0</v>
      </c>
      <c r="T387" s="10">
        <f t="shared" si="65"/>
        <v>0</v>
      </c>
      <c r="U387" s="10">
        <f t="shared" si="66"/>
        <v>0</v>
      </c>
      <c r="V387" s="9">
        <v>30</v>
      </c>
    </row>
    <row r="388" spans="1:22" ht="38.25">
      <c r="A388" s="9">
        <v>380</v>
      </c>
      <c r="B388" s="32" t="s">
        <v>789</v>
      </c>
      <c r="C388" s="32" t="s">
        <v>787</v>
      </c>
      <c r="D388" s="32" t="s">
        <v>38</v>
      </c>
      <c r="E388" s="32" t="s">
        <v>1101</v>
      </c>
      <c r="F388" s="32" t="s">
        <v>7</v>
      </c>
      <c r="G388" s="32" t="s">
        <v>17</v>
      </c>
      <c r="H388" s="32" t="s">
        <v>8</v>
      </c>
      <c r="I388" s="24">
        <v>2600</v>
      </c>
      <c r="J388" s="10"/>
      <c r="K388" s="10">
        <f t="shared" si="56"/>
        <v>0</v>
      </c>
      <c r="L388" s="10">
        <f t="shared" si="57"/>
        <v>0</v>
      </c>
      <c r="M388" s="10">
        <f t="shared" si="58"/>
        <v>0</v>
      </c>
      <c r="N388" s="10">
        <f t="shared" si="59"/>
        <v>0</v>
      </c>
      <c r="O388" s="10">
        <f t="shared" si="60"/>
        <v>0</v>
      </c>
      <c r="P388" s="10">
        <f t="shared" si="61"/>
        <v>0</v>
      </c>
      <c r="Q388" s="10">
        <f t="shared" si="62"/>
        <v>0</v>
      </c>
      <c r="R388" s="10">
        <f t="shared" si="63"/>
        <v>0</v>
      </c>
      <c r="S388" s="10">
        <f t="shared" si="64"/>
        <v>0</v>
      </c>
      <c r="T388" s="10">
        <f t="shared" si="65"/>
        <v>0</v>
      </c>
      <c r="U388" s="10">
        <f t="shared" si="66"/>
        <v>0</v>
      </c>
      <c r="V388" s="9">
        <v>30</v>
      </c>
    </row>
    <row r="389" spans="1:22" ht="38.25">
      <c r="A389" s="9">
        <v>381</v>
      </c>
      <c r="B389" s="32" t="s">
        <v>790</v>
      </c>
      <c r="C389" s="32" t="s">
        <v>787</v>
      </c>
      <c r="D389" s="32" t="s">
        <v>5</v>
      </c>
      <c r="E389" s="32" t="s">
        <v>788</v>
      </c>
      <c r="F389" s="32" t="s">
        <v>7</v>
      </c>
      <c r="G389" s="32" t="s">
        <v>17</v>
      </c>
      <c r="H389" s="32" t="s">
        <v>207</v>
      </c>
      <c r="I389" s="24">
        <v>2950</v>
      </c>
      <c r="J389" s="10"/>
      <c r="K389" s="10">
        <f t="shared" si="56"/>
        <v>0</v>
      </c>
      <c r="L389" s="10">
        <f t="shared" si="57"/>
        <v>0</v>
      </c>
      <c r="M389" s="10">
        <f t="shared" si="58"/>
        <v>0</v>
      </c>
      <c r="N389" s="10">
        <f t="shared" si="59"/>
        <v>0</v>
      </c>
      <c r="O389" s="10">
        <f t="shared" si="60"/>
        <v>0</v>
      </c>
      <c r="P389" s="10">
        <f t="shared" si="61"/>
        <v>0</v>
      </c>
      <c r="Q389" s="10">
        <f t="shared" si="62"/>
        <v>0</v>
      </c>
      <c r="R389" s="10">
        <f t="shared" si="63"/>
        <v>0</v>
      </c>
      <c r="S389" s="10">
        <f t="shared" si="64"/>
        <v>0</v>
      </c>
      <c r="T389" s="10">
        <f t="shared" si="65"/>
        <v>0</v>
      </c>
      <c r="U389" s="10">
        <f t="shared" si="66"/>
        <v>0</v>
      </c>
      <c r="V389" s="9">
        <v>30</v>
      </c>
    </row>
    <row r="390" spans="1:22" ht="38.25">
      <c r="A390" s="9">
        <v>382</v>
      </c>
      <c r="B390" s="32" t="s">
        <v>791</v>
      </c>
      <c r="C390" s="32" t="s">
        <v>787</v>
      </c>
      <c r="D390" s="32" t="s">
        <v>38</v>
      </c>
      <c r="E390" s="32" t="s">
        <v>788</v>
      </c>
      <c r="F390" s="32" t="s">
        <v>7</v>
      </c>
      <c r="G390" s="32" t="s">
        <v>17</v>
      </c>
      <c r="H390" s="32" t="s">
        <v>8</v>
      </c>
      <c r="I390" s="24">
        <v>2995</v>
      </c>
      <c r="J390" s="10"/>
      <c r="K390" s="10">
        <f t="shared" si="56"/>
        <v>0</v>
      </c>
      <c r="L390" s="10">
        <f t="shared" si="57"/>
        <v>0</v>
      </c>
      <c r="M390" s="10">
        <f t="shared" si="58"/>
        <v>0</v>
      </c>
      <c r="N390" s="10">
        <f t="shared" si="59"/>
        <v>0</v>
      </c>
      <c r="O390" s="10">
        <f t="shared" si="60"/>
        <v>0</v>
      </c>
      <c r="P390" s="10">
        <f t="shared" si="61"/>
        <v>0</v>
      </c>
      <c r="Q390" s="10">
        <f t="shared" si="62"/>
        <v>0</v>
      </c>
      <c r="R390" s="10">
        <f t="shared" si="63"/>
        <v>0</v>
      </c>
      <c r="S390" s="10">
        <f t="shared" si="64"/>
        <v>0</v>
      </c>
      <c r="T390" s="10">
        <f t="shared" si="65"/>
        <v>0</v>
      </c>
      <c r="U390" s="10">
        <f t="shared" si="66"/>
        <v>0</v>
      </c>
      <c r="V390" s="9">
        <v>30</v>
      </c>
    </row>
    <row r="391" spans="1:22" ht="38.25">
      <c r="A391" s="9">
        <v>383</v>
      </c>
      <c r="B391" s="32" t="s">
        <v>792</v>
      </c>
      <c r="C391" s="32" t="s">
        <v>787</v>
      </c>
      <c r="D391" s="32" t="s">
        <v>14</v>
      </c>
      <c r="E391" s="32" t="s">
        <v>788</v>
      </c>
      <c r="F391" s="32" t="s">
        <v>7</v>
      </c>
      <c r="G391" s="32" t="s">
        <v>17</v>
      </c>
      <c r="H391" s="32" t="s">
        <v>8</v>
      </c>
      <c r="I391" s="24">
        <v>3000</v>
      </c>
      <c r="J391" s="10"/>
      <c r="K391" s="10">
        <f t="shared" si="56"/>
        <v>0</v>
      </c>
      <c r="L391" s="10">
        <f t="shared" si="57"/>
        <v>0</v>
      </c>
      <c r="M391" s="10">
        <f t="shared" si="58"/>
        <v>0</v>
      </c>
      <c r="N391" s="10">
        <f t="shared" si="59"/>
        <v>0</v>
      </c>
      <c r="O391" s="10">
        <f t="shared" si="60"/>
        <v>0</v>
      </c>
      <c r="P391" s="10">
        <f t="shared" si="61"/>
        <v>0</v>
      </c>
      <c r="Q391" s="10">
        <f t="shared" si="62"/>
        <v>0</v>
      </c>
      <c r="R391" s="10">
        <f t="shared" si="63"/>
        <v>0</v>
      </c>
      <c r="S391" s="10">
        <f t="shared" si="64"/>
        <v>0</v>
      </c>
      <c r="T391" s="10">
        <f t="shared" si="65"/>
        <v>0</v>
      </c>
      <c r="U391" s="10">
        <f t="shared" si="66"/>
        <v>0</v>
      </c>
      <c r="V391" s="9">
        <v>30</v>
      </c>
    </row>
    <row r="392" spans="1:22">
      <c r="A392" s="9">
        <v>384</v>
      </c>
      <c r="B392" s="32" t="s">
        <v>793</v>
      </c>
      <c r="C392" s="32" t="s">
        <v>794</v>
      </c>
      <c r="D392" s="32" t="s">
        <v>5</v>
      </c>
      <c r="E392" s="32" t="s">
        <v>6</v>
      </c>
      <c r="F392" s="32" t="s">
        <v>7</v>
      </c>
      <c r="G392" s="32" t="s">
        <v>8</v>
      </c>
      <c r="H392" s="32" t="s">
        <v>8</v>
      </c>
      <c r="I392" s="24">
        <v>1092</v>
      </c>
      <c r="J392" s="10"/>
      <c r="K392" s="10">
        <f t="shared" si="56"/>
        <v>0</v>
      </c>
      <c r="L392" s="10">
        <f t="shared" si="57"/>
        <v>0</v>
      </c>
      <c r="M392" s="10">
        <f t="shared" si="58"/>
        <v>0</v>
      </c>
      <c r="N392" s="10">
        <f t="shared" si="59"/>
        <v>0</v>
      </c>
      <c r="O392" s="10">
        <f t="shared" si="60"/>
        <v>0</v>
      </c>
      <c r="P392" s="10">
        <f t="shared" si="61"/>
        <v>0</v>
      </c>
      <c r="Q392" s="10">
        <f t="shared" si="62"/>
        <v>0</v>
      </c>
      <c r="R392" s="10">
        <f t="shared" si="63"/>
        <v>0</v>
      </c>
      <c r="S392" s="10">
        <f t="shared" si="64"/>
        <v>0</v>
      </c>
      <c r="T392" s="10">
        <f t="shared" si="65"/>
        <v>0</v>
      </c>
      <c r="U392" s="10">
        <f t="shared" si="66"/>
        <v>0</v>
      </c>
      <c r="V392" s="9">
        <v>30</v>
      </c>
    </row>
    <row r="393" spans="1:22" ht="38.25">
      <c r="A393" s="9">
        <v>385</v>
      </c>
      <c r="B393" s="32" t="s">
        <v>795</v>
      </c>
      <c r="C393" s="32" t="s">
        <v>796</v>
      </c>
      <c r="D393" s="32" t="s">
        <v>3</v>
      </c>
      <c r="E393" s="32" t="s">
        <v>797</v>
      </c>
      <c r="F393" s="32" t="s">
        <v>55</v>
      </c>
      <c r="G393" s="32" t="s">
        <v>167</v>
      </c>
      <c r="H393" s="32" t="s">
        <v>168</v>
      </c>
      <c r="I393" s="24">
        <v>200000</v>
      </c>
      <c r="J393" s="10"/>
      <c r="K393" s="10">
        <f t="shared" si="56"/>
        <v>0</v>
      </c>
      <c r="L393" s="10">
        <f t="shared" si="57"/>
        <v>0</v>
      </c>
      <c r="M393" s="10">
        <f t="shared" si="58"/>
        <v>0</v>
      </c>
      <c r="N393" s="10">
        <f t="shared" si="59"/>
        <v>0</v>
      </c>
      <c r="O393" s="10">
        <f t="shared" si="60"/>
        <v>0</v>
      </c>
      <c r="P393" s="10">
        <f t="shared" si="61"/>
        <v>0</v>
      </c>
      <c r="Q393" s="10">
        <f t="shared" si="62"/>
        <v>0</v>
      </c>
      <c r="R393" s="10">
        <f t="shared" si="63"/>
        <v>0</v>
      </c>
      <c r="S393" s="10">
        <f t="shared" si="64"/>
        <v>0</v>
      </c>
      <c r="T393" s="10">
        <f t="shared" si="65"/>
        <v>0</v>
      </c>
      <c r="U393" s="10">
        <f t="shared" si="66"/>
        <v>0</v>
      </c>
      <c r="V393" s="9">
        <v>30</v>
      </c>
    </row>
    <row r="394" spans="1:22" ht="51">
      <c r="A394" s="9">
        <v>386</v>
      </c>
      <c r="B394" s="32" t="s">
        <v>798</v>
      </c>
      <c r="C394" s="32" t="s">
        <v>799</v>
      </c>
      <c r="D394" s="32" t="s">
        <v>9</v>
      </c>
      <c r="E394" s="32" t="s">
        <v>800</v>
      </c>
      <c r="F394" s="32" t="s">
        <v>55</v>
      </c>
      <c r="G394" s="32" t="s">
        <v>13</v>
      </c>
      <c r="H394" s="32" t="s">
        <v>4</v>
      </c>
      <c r="I394" s="24">
        <v>209000</v>
      </c>
      <c r="J394" s="10"/>
      <c r="K394" s="10">
        <f t="shared" ref="K394:K457" si="67">J394/4</f>
        <v>0</v>
      </c>
      <c r="L394" s="10">
        <f t="shared" ref="L394:L457" si="68">J394/4</f>
        <v>0</v>
      </c>
      <c r="M394" s="10">
        <f t="shared" ref="M394:M457" si="69">J394/4</f>
        <v>0</v>
      </c>
      <c r="N394" s="10">
        <f t="shared" ref="N394:N457" si="70">J394/4</f>
        <v>0</v>
      </c>
      <c r="O394" s="10">
        <f t="shared" ref="O394:O457" si="71">J394</f>
        <v>0</v>
      </c>
      <c r="P394" s="10">
        <f t="shared" ref="P394:P457" si="72">O394/4</f>
        <v>0</v>
      </c>
      <c r="Q394" s="10">
        <f t="shared" ref="Q394:Q457" si="73">O394/4</f>
        <v>0</v>
      </c>
      <c r="R394" s="10">
        <f t="shared" ref="R394:R457" si="74">O394/4</f>
        <v>0</v>
      </c>
      <c r="S394" s="10">
        <f t="shared" ref="S394:S457" si="75">O394/4</f>
        <v>0</v>
      </c>
      <c r="T394" s="10">
        <f t="shared" ref="T394:T457" si="76">J394+O394</f>
        <v>0</v>
      </c>
      <c r="U394" s="10">
        <f t="shared" ref="U394:U457" si="77">I394*T394</f>
        <v>0</v>
      </c>
      <c r="V394" s="9">
        <v>30</v>
      </c>
    </row>
    <row r="395" spans="1:22" ht="51">
      <c r="A395" s="9">
        <v>387</v>
      </c>
      <c r="B395" s="32" t="s">
        <v>801</v>
      </c>
      <c r="C395" s="32" t="s">
        <v>799</v>
      </c>
      <c r="D395" s="32" t="s">
        <v>3</v>
      </c>
      <c r="E395" s="32" t="s">
        <v>802</v>
      </c>
      <c r="F395" s="32" t="s">
        <v>55</v>
      </c>
      <c r="G395" s="32" t="s">
        <v>167</v>
      </c>
      <c r="H395" s="32" t="s">
        <v>168</v>
      </c>
      <c r="I395" s="24">
        <v>320624</v>
      </c>
      <c r="J395" s="10"/>
      <c r="K395" s="10">
        <f t="shared" si="67"/>
        <v>0</v>
      </c>
      <c r="L395" s="10">
        <f t="shared" si="68"/>
        <v>0</v>
      </c>
      <c r="M395" s="10">
        <f t="shared" si="69"/>
        <v>0</v>
      </c>
      <c r="N395" s="10">
        <f t="shared" si="70"/>
        <v>0</v>
      </c>
      <c r="O395" s="10">
        <f t="shared" si="71"/>
        <v>0</v>
      </c>
      <c r="P395" s="10">
        <f t="shared" si="72"/>
        <v>0</v>
      </c>
      <c r="Q395" s="10">
        <f t="shared" si="73"/>
        <v>0</v>
      </c>
      <c r="R395" s="10">
        <f t="shared" si="74"/>
        <v>0</v>
      </c>
      <c r="S395" s="10">
        <f t="shared" si="75"/>
        <v>0</v>
      </c>
      <c r="T395" s="10">
        <f t="shared" si="76"/>
        <v>0</v>
      </c>
      <c r="U395" s="10">
        <f t="shared" si="77"/>
        <v>0</v>
      </c>
      <c r="V395" s="9">
        <v>30</v>
      </c>
    </row>
    <row r="396" spans="1:22" ht="51">
      <c r="A396" s="9">
        <v>388</v>
      </c>
      <c r="B396" s="32" t="s">
        <v>803</v>
      </c>
      <c r="C396" s="32" t="s">
        <v>799</v>
      </c>
      <c r="D396" s="32" t="s">
        <v>9</v>
      </c>
      <c r="E396" s="32" t="s">
        <v>1113</v>
      </c>
      <c r="F396" s="32" t="s">
        <v>55</v>
      </c>
      <c r="G396" s="32" t="s">
        <v>167</v>
      </c>
      <c r="H396" s="32" t="s">
        <v>168</v>
      </c>
      <c r="I396" s="24">
        <v>213900</v>
      </c>
      <c r="J396" s="10"/>
      <c r="K396" s="10">
        <f t="shared" si="67"/>
        <v>0</v>
      </c>
      <c r="L396" s="10">
        <f t="shared" si="68"/>
        <v>0</v>
      </c>
      <c r="M396" s="10">
        <f t="shared" si="69"/>
        <v>0</v>
      </c>
      <c r="N396" s="10">
        <f t="shared" si="70"/>
        <v>0</v>
      </c>
      <c r="O396" s="10">
        <f t="shared" si="71"/>
        <v>0</v>
      </c>
      <c r="P396" s="10">
        <f t="shared" si="72"/>
        <v>0</v>
      </c>
      <c r="Q396" s="10">
        <f t="shared" si="73"/>
        <v>0</v>
      </c>
      <c r="R396" s="10">
        <f t="shared" si="74"/>
        <v>0</v>
      </c>
      <c r="S396" s="10">
        <f t="shared" si="75"/>
        <v>0</v>
      </c>
      <c r="T396" s="10">
        <f t="shared" si="76"/>
        <v>0</v>
      </c>
      <c r="U396" s="10">
        <f t="shared" si="77"/>
        <v>0</v>
      </c>
      <c r="V396" s="9">
        <v>30</v>
      </c>
    </row>
    <row r="397" spans="1:22" ht="51">
      <c r="A397" s="9">
        <v>389</v>
      </c>
      <c r="B397" s="32" t="s">
        <v>804</v>
      </c>
      <c r="C397" s="32" t="s">
        <v>799</v>
      </c>
      <c r="D397" s="32" t="s">
        <v>3</v>
      </c>
      <c r="E397" s="32" t="s">
        <v>800</v>
      </c>
      <c r="F397" s="32" t="s">
        <v>55</v>
      </c>
      <c r="G397" s="32" t="s">
        <v>167</v>
      </c>
      <c r="H397" s="32" t="s">
        <v>168</v>
      </c>
      <c r="I397" s="24">
        <v>247000</v>
      </c>
      <c r="J397" s="10"/>
      <c r="K397" s="10">
        <f t="shared" si="67"/>
        <v>0</v>
      </c>
      <c r="L397" s="10">
        <f t="shared" si="68"/>
        <v>0</v>
      </c>
      <c r="M397" s="10">
        <f t="shared" si="69"/>
        <v>0</v>
      </c>
      <c r="N397" s="10">
        <f t="shared" si="70"/>
        <v>0</v>
      </c>
      <c r="O397" s="10">
        <f t="shared" si="71"/>
        <v>0</v>
      </c>
      <c r="P397" s="10">
        <f t="shared" si="72"/>
        <v>0</v>
      </c>
      <c r="Q397" s="10">
        <f t="shared" si="73"/>
        <v>0</v>
      </c>
      <c r="R397" s="10">
        <f t="shared" si="74"/>
        <v>0</v>
      </c>
      <c r="S397" s="10">
        <f t="shared" si="75"/>
        <v>0</v>
      </c>
      <c r="T397" s="10">
        <f t="shared" si="76"/>
        <v>0</v>
      </c>
      <c r="U397" s="10">
        <f t="shared" si="77"/>
        <v>0</v>
      </c>
      <c r="V397" s="9">
        <v>30</v>
      </c>
    </row>
    <row r="398" spans="1:22" ht="51">
      <c r="A398" s="9">
        <v>390</v>
      </c>
      <c r="B398" s="32" t="s">
        <v>805</v>
      </c>
      <c r="C398" s="32" t="s">
        <v>799</v>
      </c>
      <c r="D398" s="32" t="s">
        <v>3</v>
      </c>
      <c r="E398" s="32" t="s">
        <v>1114</v>
      </c>
      <c r="F398" s="32" t="s">
        <v>55</v>
      </c>
      <c r="G398" s="32" t="s">
        <v>167</v>
      </c>
      <c r="H398" s="32" t="s">
        <v>168</v>
      </c>
      <c r="I398" s="24">
        <v>415000</v>
      </c>
      <c r="J398" s="10"/>
      <c r="K398" s="10">
        <f t="shared" si="67"/>
        <v>0</v>
      </c>
      <c r="L398" s="10">
        <f t="shared" si="68"/>
        <v>0</v>
      </c>
      <c r="M398" s="10">
        <f t="shared" si="69"/>
        <v>0</v>
      </c>
      <c r="N398" s="10">
        <f t="shared" si="70"/>
        <v>0</v>
      </c>
      <c r="O398" s="10">
        <f t="shared" si="71"/>
        <v>0</v>
      </c>
      <c r="P398" s="10">
        <f t="shared" si="72"/>
        <v>0</v>
      </c>
      <c r="Q398" s="10">
        <f t="shared" si="73"/>
        <v>0</v>
      </c>
      <c r="R398" s="10">
        <f t="shared" si="74"/>
        <v>0</v>
      </c>
      <c r="S398" s="10">
        <f t="shared" si="75"/>
        <v>0</v>
      </c>
      <c r="T398" s="10">
        <f t="shared" si="76"/>
        <v>0</v>
      </c>
      <c r="U398" s="10">
        <f t="shared" si="77"/>
        <v>0</v>
      </c>
      <c r="V398" s="9">
        <v>30</v>
      </c>
    </row>
    <row r="399" spans="1:22" ht="38.25">
      <c r="A399" s="9">
        <v>391</v>
      </c>
      <c r="B399" s="32" t="s">
        <v>806</v>
      </c>
      <c r="C399" s="32" t="s">
        <v>807</v>
      </c>
      <c r="D399" s="32" t="s">
        <v>3</v>
      </c>
      <c r="E399" s="32" t="s">
        <v>808</v>
      </c>
      <c r="F399" s="32" t="s">
        <v>55</v>
      </c>
      <c r="G399" s="32" t="s">
        <v>167</v>
      </c>
      <c r="H399" s="32" t="s">
        <v>168</v>
      </c>
      <c r="I399" s="24">
        <v>329000</v>
      </c>
      <c r="J399" s="10"/>
      <c r="K399" s="10">
        <f t="shared" si="67"/>
        <v>0</v>
      </c>
      <c r="L399" s="10">
        <f t="shared" si="68"/>
        <v>0</v>
      </c>
      <c r="M399" s="10">
        <f t="shared" si="69"/>
        <v>0</v>
      </c>
      <c r="N399" s="10">
        <f t="shared" si="70"/>
        <v>0</v>
      </c>
      <c r="O399" s="10">
        <f t="shared" si="71"/>
        <v>0</v>
      </c>
      <c r="P399" s="10">
        <f t="shared" si="72"/>
        <v>0</v>
      </c>
      <c r="Q399" s="10">
        <f t="shared" si="73"/>
        <v>0</v>
      </c>
      <c r="R399" s="10">
        <f t="shared" si="74"/>
        <v>0</v>
      </c>
      <c r="S399" s="10">
        <f t="shared" si="75"/>
        <v>0</v>
      </c>
      <c r="T399" s="10">
        <f t="shared" si="76"/>
        <v>0</v>
      </c>
      <c r="U399" s="10">
        <f t="shared" si="77"/>
        <v>0</v>
      </c>
      <c r="V399" s="9">
        <v>30</v>
      </c>
    </row>
    <row r="400" spans="1:22" ht="51">
      <c r="A400" s="9">
        <v>392</v>
      </c>
      <c r="B400" s="32" t="s">
        <v>809</v>
      </c>
      <c r="C400" s="32" t="s">
        <v>807</v>
      </c>
      <c r="D400" s="32" t="s">
        <v>3</v>
      </c>
      <c r="E400" s="32" t="s">
        <v>810</v>
      </c>
      <c r="F400" s="32" t="s">
        <v>55</v>
      </c>
      <c r="G400" s="32" t="s">
        <v>167</v>
      </c>
      <c r="H400" s="32" t="s">
        <v>168</v>
      </c>
      <c r="I400" s="24">
        <v>178080</v>
      </c>
      <c r="J400" s="10"/>
      <c r="K400" s="10">
        <f t="shared" si="67"/>
        <v>0</v>
      </c>
      <c r="L400" s="10">
        <f t="shared" si="68"/>
        <v>0</v>
      </c>
      <c r="M400" s="10">
        <f t="shared" si="69"/>
        <v>0</v>
      </c>
      <c r="N400" s="10">
        <f t="shared" si="70"/>
        <v>0</v>
      </c>
      <c r="O400" s="10">
        <f t="shared" si="71"/>
        <v>0</v>
      </c>
      <c r="P400" s="10">
        <f t="shared" si="72"/>
        <v>0</v>
      </c>
      <c r="Q400" s="10">
        <f t="shared" si="73"/>
        <v>0</v>
      </c>
      <c r="R400" s="10">
        <f t="shared" si="74"/>
        <v>0</v>
      </c>
      <c r="S400" s="10">
        <f t="shared" si="75"/>
        <v>0</v>
      </c>
      <c r="T400" s="10">
        <f t="shared" si="76"/>
        <v>0</v>
      </c>
      <c r="U400" s="10">
        <f t="shared" si="77"/>
        <v>0</v>
      </c>
      <c r="V400" s="9">
        <v>30</v>
      </c>
    </row>
    <row r="401" spans="1:22" ht="38.25">
      <c r="A401" s="9">
        <v>393</v>
      </c>
      <c r="B401" s="32" t="s">
        <v>811</v>
      </c>
      <c r="C401" s="32" t="s">
        <v>807</v>
      </c>
      <c r="D401" s="32" t="s">
        <v>3</v>
      </c>
      <c r="E401" s="32" t="s">
        <v>812</v>
      </c>
      <c r="F401" s="32" t="s">
        <v>55</v>
      </c>
      <c r="G401" s="32" t="s">
        <v>167</v>
      </c>
      <c r="H401" s="32" t="s">
        <v>168</v>
      </c>
      <c r="I401" s="24">
        <v>200508</v>
      </c>
      <c r="J401" s="10"/>
      <c r="K401" s="10">
        <f t="shared" si="67"/>
        <v>0</v>
      </c>
      <c r="L401" s="10">
        <f t="shared" si="68"/>
        <v>0</v>
      </c>
      <c r="M401" s="10">
        <f t="shared" si="69"/>
        <v>0</v>
      </c>
      <c r="N401" s="10">
        <f t="shared" si="70"/>
        <v>0</v>
      </c>
      <c r="O401" s="10">
        <f t="shared" si="71"/>
        <v>0</v>
      </c>
      <c r="P401" s="10">
        <f t="shared" si="72"/>
        <v>0</v>
      </c>
      <c r="Q401" s="10">
        <f t="shared" si="73"/>
        <v>0</v>
      </c>
      <c r="R401" s="10">
        <f t="shared" si="74"/>
        <v>0</v>
      </c>
      <c r="S401" s="10">
        <f t="shared" si="75"/>
        <v>0</v>
      </c>
      <c r="T401" s="10">
        <f t="shared" si="76"/>
        <v>0</v>
      </c>
      <c r="U401" s="10">
        <f t="shared" si="77"/>
        <v>0</v>
      </c>
      <c r="V401" s="9">
        <v>30</v>
      </c>
    </row>
    <row r="402" spans="1:22" ht="51">
      <c r="A402" s="9">
        <v>394</v>
      </c>
      <c r="B402" s="32" t="s">
        <v>813</v>
      </c>
      <c r="C402" s="32" t="s">
        <v>807</v>
      </c>
      <c r="D402" s="32" t="s">
        <v>3</v>
      </c>
      <c r="E402" s="32" t="s">
        <v>814</v>
      </c>
      <c r="F402" s="32" t="s">
        <v>55</v>
      </c>
      <c r="G402" s="32" t="s">
        <v>167</v>
      </c>
      <c r="H402" s="32" t="s">
        <v>168</v>
      </c>
      <c r="I402" s="24">
        <v>178080</v>
      </c>
      <c r="J402" s="10"/>
      <c r="K402" s="10">
        <f t="shared" si="67"/>
        <v>0</v>
      </c>
      <c r="L402" s="10">
        <f t="shared" si="68"/>
        <v>0</v>
      </c>
      <c r="M402" s="10">
        <f t="shared" si="69"/>
        <v>0</v>
      </c>
      <c r="N402" s="10">
        <f t="shared" si="70"/>
        <v>0</v>
      </c>
      <c r="O402" s="10">
        <f t="shared" si="71"/>
        <v>0</v>
      </c>
      <c r="P402" s="10">
        <f t="shared" si="72"/>
        <v>0</v>
      </c>
      <c r="Q402" s="10">
        <f t="shared" si="73"/>
        <v>0</v>
      </c>
      <c r="R402" s="10">
        <f t="shared" si="74"/>
        <v>0</v>
      </c>
      <c r="S402" s="10">
        <f t="shared" si="75"/>
        <v>0</v>
      </c>
      <c r="T402" s="10">
        <f t="shared" si="76"/>
        <v>0</v>
      </c>
      <c r="U402" s="10">
        <f t="shared" si="77"/>
        <v>0</v>
      </c>
      <c r="V402" s="9">
        <v>30</v>
      </c>
    </row>
    <row r="403" spans="1:22" ht="25.5">
      <c r="A403" s="9">
        <v>395</v>
      </c>
      <c r="B403" s="32" t="s">
        <v>815</v>
      </c>
      <c r="C403" s="32" t="s">
        <v>816</v>
      </c>
      <c r="D403" s="32" t="s">
        <v>9</v>
      </c>
      <c r="E403" s="32" t="s">
        <v>817</v>
      </c>
      <c r="F403" s="32" t="s">
        <v>55</v>
      </c>
      <c r="G403" s="32" t="s">
        <v>13</v>
      </c>
      <c r="H403" s="32" t="s">
        <v>4</v>
      </c>
      <c r="I403" s="24">
        <v>91000</v>
      </c>
      <c r="J403" s="10"/>
      <c r="K403" s="10">
        <f t="shared" si="67"/>
        <v>0</v>
      </c>
      <c r="L403" s="10">
        <f t="shared" si="68"/>
        <v>0</v>
      </c>
      <c r="M403" s="10">
        <f t="shared" si="69"/>
        <v>0</v>
      </c>
      <c r="N403" s="10">
        <f t="shared" si="70"/>
        <v>0</v>
      </c>
      <c r="O403" s="10">
        <f t="shared" si="71"/>
        <v>0</v>
      </c>
      <c r="P403" s="10">
        <f t="shared" si="72"/>
        <v>0</v>
      </c>
      <c r="Q403" s="10">
        <f t="shared" si="73"/>
        <v>0</v>
      </c>
      <c r="R403" s="10">
        <f t="shared" si="74"/>
        <v>0</v>
      </c>
      <c r="S403" s="10">
        <f t="shared" si="75"/>
        <v>0</v>
      </c>
      <c r="T403" s="10">
        <f t="shared" si="76"/>
        <v>0</v>
      </c>
      <c r="U403" s="10">
        <f t="shared" si="77"/>
        <v>0</v>
      </c>
      <c r="V403" s="9">
        <v>30</v>
      </c>
    </row>
    <row r="404" spans="1:22" ht="25.5">
      <c r="A404" s="9">
        <v>396</v>
      </c>
      <c r="B404" s="32" t="s">
        <v>818</v>
      </c>
      <c r="C404" s="32" t="s">
        <v>816</v>
      </c>
      <c r="D404" s="32" t="s">
        <v>3</v>
      </c>
      <c r="E404" s="32" t="s">
        <v>819</v>
      </c>
      <c r="F404" s="32" t="s">
        <v>55</v>
      </c>
      <c r="G404" s="32" t="s">
        <v>13</v>
      </c>
      <c r="H404" s="32" t="s">
        <v>4</v>
      </c>
      <c r="I404" s="24">
        <v>104000</v>
      </c>
      <c r="J404" s="10"/>
      <c r="K404" s="10">
        <f t="shared" si="67"/>
        <v>0</v>
      </c>
      <c r="L404" s="10">
        <f t="shared" si="68"/>
        <v>0</v>
      </c>
      <c r="M404" s="10">
        <f t="shared" si="69"/>
        <v>0</v>
      </c>
      <c r="N404" s="10">
        <f t="shared" si="70"/>
        <v>0</v>
      </c>
      <c r="O404" s="10">
        <f t="shared" si="71"/>
        <v>0</v>
      </c>
      <c r="P404" s="10">
        <f t="shared" si="72"/>
        <v>0</v>
      </c>
      <c r="Q404" s="10">
        <f t="shared" si="73"/>
        <v>0</v>
      </c>
      <c r="R404" s="10">
        <f t="shared" si="74"/>
        <v>0</v>
      </c>
      <c r="S404" s="10">
        <f t="shared" si="75"/>
        <v>0</v>
      </c>
      <c r="T404" s="10">
        <f t="shared" si="76"/>
        <v>0</v>
      </c>
      <c r="U404" s="10">
        <f t="shared" si="77"/>
        <v>0</v>
      </c>
      <c r="V404" s="9">
        <v>30</v>
      </c>
    </row>
    <row r="405" spans="1:22" ht="38.25">
      <c r="A405" s="9">
        <v>397</v>
      </c>
      <c r="B405" s="32" t="s">
        <v>820</v>
      </c>
      <c r="C405" s="32" t="s">
        <v>821</v>
      </c>
      <c r="D405" s="32" t="s">
        <v>9</v>
      </c>
      <c r="E405" s="32" t="s">
        <v>817</v>
      </c>
      <c r="F405" s="32" t="s">
        <v>55</v>
      </c>
      <c r="G405" s="32" t="s">
        <v>13</v>
      </c>
      <c r="H405" s="32" t="s">
        <v>4</v>
      </c>
      <c r="I405" s="24">
        <v>90750</v>
      </c>
      <c r="J405" s="10"/>
      <c r="K405" s="10">
        <f t="shared" si="67"/>
        <v>0</v>
      </c>
      <c r="L405" s="10">
        <f t="shared" si="68"/>
        <v>0</v>
      </c>
      <c r="M405" s="10">
        <f t="shared" si="69"/>
        <v>0</v>
      </c>
      <c r="N405" s="10">
        <f t="shared" si="70"/>
        <v>0</v>
      </c>
      <c r="O405" s="10">
        <f t="shared" si="71"/>
        <v>0</v>
      </c>
      <c r="P405" s="10">
        <f t="shared" si="72"/>
        <v>0</v>
      </c>
      <c r="Q405" s="10">
        <f t="shared" si="73"/>
        <v>0</v>
      </c>
      <c r="R405" s="10">
        <f t="shared" si="74"/>
        <v>0</v>
      </c>
      <c r="S405" s="10">
        <f t="shared" si="75"/>
        <v>0</v>
      </c>
      <c r="T405" s="10">
        <f t="shared" si="76"/>
        <v>0</v>
      </c>
      <c r="U405" s="10">
        <f t="shared" si="77"/>
        <v>0</v>
      </c>
      <c r="V405" s="9">
        <v>30</v>
      </c>
    </row>
    <row r="406" spans="1:22" ht="38.25">
      <c r="A406" s="9">
        <v>398</v>
      </c>
      <c r="B406" s="32" t="s">
        <v>822</v>
      </c>
      <c r="C406" s="32" t="s">
        <v>821</v>
      </c>
      <c r="D406" s="32" t="s">
        <v>3</v>
      </c>
      <c r="E406" s="32" t="s">
        <v>819</v>
      </c>
      <c r="F406" s="32" t="s">
        <v>55</v>
      </c>
      <c r="G406" s="32" t="s">
        <v>13</v>
      </c>
      <c r="H406" s="32" t="s">
        <v>4</v>
      </c>
      <c r="I406" s="24">
        <v>104000</v>
      </c>
      <c r="J406" s="10"/>
      <c r="K406" s="10">
        <f t="shared" si="67"/>
        <v>0</v>
      </c>
      <c r="L406" s="10">
        <f t="shared" si="68"/>
        <v>0</v>
      </c>
      <c r="M406" s="10">
        <f t="shared" si="69"/>
        <v>0</v>
      </c>
      <c r="N406" s="10">
        <f t="shared" si="70"/>
        <v>0</v>
      </c>
      <c r="O406" s="10">
        <f t="shared" si="71"/>
        <v>0</v>
      </c>
      <c r="P406" s="10">
        <f t="shared" si="72"/>
        <v>0</v>
      </c>
      <c r="Q406" s="10">
        <f t="shared" si="73"/>
        <v>0</v>
      </c>
      <c r="R406" s="10">
        <f t="shared" si="74"/>
        <v>0</v>
      </c>
      <c r="S406" s="10">
        <f t="shared" si="75"/>
        <v>0</v>
      </c>
      <c r="T406" s="10">
        <f t="shared" si="76"/>
        <v>0</v>
      </c>
      <c r="U406" s="10">
        <f t="shared" si="77"/>
        <v>0</v>
      </c>
      <c r="V406" s="9">
        <v>30</v>
      </c>
    </row>
    <row r="407" spans="1:22" ht="25.5">
      <c r="A407" s="9">
        <v>399</v>
      </c>
      <c r="B407" s="32" t="s">
        <v>824</v>
      </c>
      <c r="C407" s="32" t="s">
        <v>823</v>
      </c>
      <c r="D407" s="32" t="s">
        <v>9</v>
      </c>
      <c r="E407" s="32" t="s">
        <v>825</v>
      </c>
      <c r="F407" s="32" t="s">
        <v>55</v>
      </c>
      <c r="G407" s="32" t="s">
        <v>13</v>
      </c>
      <c r="H407" s="32" t="s">
        <v>4</v>
      </c>
      <c r="I407" s="24">
        <v>78000</v>
      </c>
      <c r="J407" s="10"/>
      <c r="K407" s="10">
        <f t="shared" si="67"/>
        <v>0</v>
      </c>
      <c r="L407" s="10">
        <f t="shared" si="68"/>
        <v>0</v>
      </c>
      <c r="M407" s="10">
        <f t="shared" si="69"/>
        <v>0</v>
      </c>
      <c r="N407" s="10">
        <f t="shared" si="70"/>
        <v>0</v>
      </c>
      <c r="O407" s="10">
        <f t="shared" si="71"/>
        <v>0</v>
      </c>
      <c r="P407" s="10">
        <f t="shared" si="72"/>
        <v>0</v>
      </c>
      <c r="Q407" s="10">
        <f t="shared" si="73"/>
        <v>0</v>
      </c>
      <c r="R407" s="10">
        <f t="shared" si="74"/>
        <v>0</v>
      </c>
      <c r="S407" s="10">
        <f t="shared" si="75"/>
        <v>0</v>
      </c>
      <c r="T407" s="10">
        <f t="shared" si="76"/>
        <v>0</v>
      </c>
      <c r="U407" s="10">
        <f t="shared" si="77"/>
        <v>0</v>
      </c>
      <c r="V407" s="9">
        <v>30</v>
      </c>
    </row>
    <row r="408" spans="1:22" ht="25.5">
      <c r="A408" s="9">
        <v>400</v>
      </c>
      <c r="B408" s="32" t="s">
        <v>826</v>
      </c>
      <c r="C408" s="32" t="s">
        <v>823</v>
      </c>
      <c r="D408" s="32" t="s">
        <v>3</v>
      </c>
      <c r="E408" s="32" t="s">
        <v>819</v>
      </c>
      <c r="F408" s="32" t="s">
        <v>55</v>
      </c>
      <c r="G408" s="32" t="s">
        <v>13</v>
      </c>
      <c r="H408" s="32" t="s">
        <v>4</v>
      </c>
      <c r="I408" s="24">
        <v>104000</v>
      </c>
      <c r="J408" s="10"/>
      <c r="K408" s="10">
        <f t="shared" si="67"/>
        <v>0</v>
      </c>
      <c r="L408" s="10">
        <f t="shared" si="68"/>
        <v>0</v>
      </c>
      <c r="M408" s="10">
        <f t="shared" si="69"/>
        <v>0</v>
      </c>
      <c r="N408" s="10">
        <f t="shared" si="70"/>
        <v>0</v>
      </c>
      <c r="O408" s="10">
        <f t="shared" si="71"/>
        <v>0</v>
      </c>
      <c r="P408" s="10">
        <f t="shared" si="72"/>
        <v>0</v>
      </c>
      <c r="Q408" s="10">
        <f t="shared" si="73"/>
        <v>0</v>
      </c>
      <c r="R408" s="10">
        <f t="shared" si="74"/>
        <v>0</v>
      </c>
      <c r="S408" s="10">
        <f t="shared" si="75"/>
        <v>0</v>
      </c>
      <c r="T408" s="10">
        <f t="shared" si="76"/>
        <v>0</v>
      </c>
      <c r="U408" s="10">
        <f t="shared" si="77"/>
        <v>0</v>
      </c>
      <c r="V408" s="9">
        <v>30</v>
      </c>
    </row>
    <row r="409" spans="1:22" ht="38.25">
      <c r="A409" s="9">
        <v>401</v>
      </c>
      <c r="B409" s="32" t="s">
        <v>827</v>
      </c>
      <c r="C409" s="32" t="s">
        <v>823</v>
      </c>
      <c r="D409" s="32" t="s">
        <v>3</v>
      </c>
      <c r="E409" s="32" t="s">
        <v>828</v>
      </c>
      <c r="F409" s="32" t="s">
        <v>55</v>
      </c>
      <c r="G409" s="32" t="s">
        <v>167</v>
      </c>
      <c r="H409" s="32" t="s">
        <v>168</v>
      </c>
      <c r="I409" s="24">
        <v>105800</v>
      </c>
      <c r="J409" s="10"/>
      <c r="K409" s="10">
        <f t="shared" si="67"/>
        <v>0</v>
      </c>
      <c r="L409" s="10">
        <f t="shared" si="68"/>
        <v>0</v>
      </c>
      <c r="M409" s="10">
        <f t="shared" si="69"/>
        <v>0</v>
      </c>
      <c r="N409" s="10">
        <f t="shared" si="70"/>
        <v>0</v>
      </c>
      <c r="O409" s="10">
        <f t="shared" si="71"/>
        <v>0</v>
      </c>
      <c r="P409" s="10">
        <f t="shared" si="72"/>
        <v>0</v>
      </c>
      <c r="Q409" s="10">
        <f t="shared" si="73"/>
        <v>0</v>
      </c>
      <c r="R409" s="10">
        <f t="shared" si="74"/>
        <v>0</v>
      </c>
      <c r="S409" s="10">
        <f t="shared" si="75"/>
        <v>0</v>
      </c>
      <c r="T409" s="10">
        <f t="shared" si="76"/>
        <v>0</v>
      </c>
      <c r="U409" s="10">
        <f t="shared" si="77"/>
        <v>0</v>
      </c>
      <c r="V409" s="9">
        <v>30</v>
      </c>
    </row>
    <row r="410" spans="1:22" ht="25.5">
      <c r="A410" s="9">
        <v>402</v>
      </c>
      <c r="B410" s="32" t="s">
        <v>829</v>
      </c>
      <c r="C410" s="32" t="s">
        <v>830</v>
      </c>
      <c r="D410" s="32" t="s">
        <v>3</v>
      </c>
      <c r="E410" s="32" t="s">
        <v>1109</v>
      </c>
      <c r="F410" s="32" t="s">
        <v>7</v>
      </c>
      <c r="G410" s="32" t="s">
        <v>8</v>
      </c>
      <c r="H410" s="32" t="s">
        <v>8</v>
      </c>
      <c r="I410" s="24">
        <v>435</v>
      </c>
      <c r="J410" s="10"/>
      <c r="K410" s="10">
        <f t="shared" si="67"/>
        <v>0</v>
      </c>
      <c r="L410" s="10">
        <f t="shared" si="68"/>
        <v>0</v>
      </c>
      <c r="M410" s="10">
        <f t="shared" si="69"/>
        <v>0</v>
      </c>
      <c r="N410" s="10">
        <f t="shared" si="70"/>
        <v>0</v>
      </c>
      <c r="O410" s="10">
        <f t="shared" si="71"/>
        <v>0</v>
      </c>
      <c r="P410" s="10">
        <f t="shared" si="72"/>
        <v>0</v>
      </c>
      <c r="Q410" s="10">
        <f t="shared" si="73"/>
        <v>0</v>
      </c>
      <c r="R410" s="10">
        <f t="shared" si="74"/>
        <v>0</v>
      </c>
      <c r="S410" s="10">
        <f t="shared" si="75"/>
        <v>0</v>
      </c>
      <c r="T410" s="10">
        <f t="shared" si="76"/>
        <v>0</v>
      </c>
      <c r="U410" s="10">
        <f t="shared" si="77"/>
        <v>0</v>
      </c>
      <c r="V410" s="9">
        <v>30</v>
      </c>
    </row>
    <row r="411" spans="1:22" ht="25.5">
      <c r="A411" s="9">
        <v>403</v>
      </c>
      <c r="B411" s="32" t="s">
        <v>831</v>
      </c>
      <c r="C411" s="32" t="s">
        <v>830</v>
      </c>
      <c r="D411" s="32" t="s">
        <v>3</v>
      </c>
      <c r="E411" s="32" t="s">
        <v>832</v>
      </c>
      <c r="F411" s="32" t="s">
        <v>7</v>
      </c>
      <c r="G411" s="32" t="s">
        <v>8</v>
      </c>
      <c r="H411" s="32" t="s">
        <v>8</v>
      </c>
      <c r="I411" s="24">
        <v>700</v>
      </c>
      <c r="J411" s="10"/>
      <c r="K411" s="10">
        <f t="shared" si="67"/>
        <v>0</v>
      </c>
      <c r="L411" s="10">
        <f t="shared" si="68"/>
        <v>0</v>
      </c>
      <c r="M411" s="10">
        <f t="shared" si="69"/>
        <v>0</v>
      </c>
      <c r="N411" s="10">
        <f t="shared" si="70"/>
        <v>0</v>
      </c>
      <c r="O411" s="10">
        <f t="shared" si="71"/>
        <v>0</v>
      </c>
      <c r="P411" s="10">
        <f t="shared" si="72"/>
        <v>0</v>
      </c>
      <c r="Q411" s="10">
        <f t="shared" si="73"/>
        <v>0</v>
      </c>
      <c r="R411" s="10">
        <f t="shared" si="74"/>
        <v>0</v>
      </c>
      <c r="S411" s="10">
        <f t="shared" si="75"/>
        <v>0</v>
      </c>
      <c r="T411" s="10">
        <f t="shared" si="76"/>
        <v>0</v>
      </c>
      <c r="U411" s="10">
        <f t="shared" si="77"/>
        <v>0</v>
      </c>
      <c r="V411" s="9">
        <v>30</v>
      </c>
    </row>
    <row r="412" spans="1:22" ht="38.25">
      <c r="A412" s="9">
        <v>404</v>
      </c>
      <c r="B412" s="32" t="s">
        <v>833</v>
      </c>
      <c r="C412" s="32" t="s">
        <v>830</v>
      </c>
      <c r="D412" s="32" t="s">
        <v>14</v>
      </c>
      <c r="E412" s="32" t="s">
        <v>834</v>
      </c>
      <c r="F412" s="32" t="s">
        <v>7</v>
      </c>
      <c r="G412" s="32" t="s">
        <v>17</v>
      </c>
      <c r="H412" s="32" t="s">
        <v>8</v>
      </c>
      <c r="I412" s="24">
        <v>1250</v>
      </c>
      <c r="J412" s="10"/>
      <c r="K412" s="10">
        <f t="shared" si="67"/>
        <v>0</v>
      </c>
      <c r="L412" s="10">
        <f t="shared" si="68"/>
        <v>0</v>
      </c>
      <c r="M412" s="10">
        <f t="shared" si="69"/>
        <v>0</v>
      </c>
      <c r="N412" s="10">
        <f t="shared" si="70"/>
        <v>0</v>
      </c>
      <c r="O412" s="10">
        <f t="shared" si="71"/>
        <v>0</v>
      </c>
      <c r="P412" s="10">
        <f t="shared" si="72"/>
        <v>0</v>
      </c>
      <c r="Q412" s="10">
        <f t="shared" si="73"/>
        <v>0</v>
      </c>
      <c r="R412" s="10">
        <f t="shared" si="74"/>
        <v>0</v>
      </c>
      <c r="S412" s="10">
        <f t="shared" si="75"/>
        <v>0</v>
      </c>
      <c r="T412" s="10">
        <f t="shared" si="76"/>
        <v>0</v>
      </c>
      <c r="U412" s="10">
        <f t="shared" si="77"/>
        <v>0</v>
      </c>
      <c r="V412" s="9">
        <v>30</v>
      </c>
    </row>
    <row r="413" spans="1:22" ht="38.25">
      <c r="A413" s="9">
        <v>405</v>
      </c>
      <c r="B413" s="32" t="s">
        <v>835</v>
      </c>
      <c r="C413" s="32" t="s">
        <v>830</v>
      </c>
      <c r="D413" s="32" t="s">
        <v>38</v>
      </c>
      <c r="E413" s="32" t="s">
        <v>836</v>
      </c>
      <c r="F413" s="32" t="s">
        <v>7</v>
      </c>
      <c r="G413" s="32" t="s">
        <v>17</v>
      </c>
      <c r="H413" s="32" t="s">
        <v>8</v>
      </c>
      <c r="I413" s="24">
        <v>1200</v>
      </c>
      <c r="J413" s="10"/>
      <c r="K413" s="10">
        <f t="shared" si="67"/>
        <v>0</v>
      </c>
      <c r="L413" s="10">
        <f t="shared" si="68"/>
        <v>0</v>
      </c>
      <c r="M413" s="10">
        <f t="shared" si="69"/>
        <v>0</v>
      </c>
      <c r="N413" s="10">
        <f t="shared" si="70"/>
        <v>0</v>
      </c>
      <c r="O413" s="10">
        <f t="shared" si="71"/>
        <v>0</v>
      </c>
      <c r="P413" s="10">
        <f t="shared" si="72"/>
        <v>0</v>
      </c>
      <c r="Q413" s="10">
        <f t="shared" si="73"/>
        <v>0</v>
      </c>
      <c r="R413" s="10">
        <f t="shared" si="74"/>
        <v>0</v>
      </c>
      <c r="S413" s="10">
        <f t="shared" si="75"/>
        <v>0</v>
      </c>
      <c r="T413" s="10">
        <f t="shared" si="76"/>
        <v>0</v>
      </c>
      <c r="U413" s="10">
        <f t="shared" si="77"/>
        <v>0</v>
      </c>
      <c r="V413" s="9">
        <v>30</v>
      </c>
    </row>
    <row r="414" spans="1:22" ht="38.25">
      <c r="A414" s="9">
        <v>406</v>
      </c>
      <c r="B414" s="32" t="s">
        <v>837</v>
      </c>
      <c r="C414" s="32" t="s">
        <v>830</v>
      </c>
      <c r="D414" s="32" t="s">
        <v>5</v>
      </c>
      <c r="E414" s="32" t="s">
        <v>838</v>
      </c>
      <c r="F414" s="32" t="s">
        <v>7</v>
      </c>
      <c r="G414" s="32" t="s">
        <v>17</v>
      </c>
      <c r="H414" s="32" t="s">
        <v>8</v>
      </c>
      <c r="I414" s="24">
        <v>599</v>
      </c>
      <c r="J414" s="10"/>
      <c r="K414" s="10">
        <f t="shared" si="67"/>
        <v>0</v>
      </c>
      <c r="L414" s="10">
        <f t="shared" si="68"/>
        <v>0</v>
      </c>
      <c r="M414" s="10">
        <f t="shared" si="69"/>
        <v>0</v>
      </c>
      <c r="N414" s="10">
        <f t="shared" si="70"/>
        <v>0</v>
      </c>
      <c r="O414" s="10">
        <f t="shared" si="71"/>
        <v>0</v>
      </c>
      <c r="P414" s="10">
        <f t="shared" si="72"/>
        <v>0</v>
      </c>
      <c r="Q414" s="10">
        <f t="shared" si="73"/>
        <v>0</v>
      </c>
      <c r="R414" s="10">
        <f t="shared" si="74"/>
        <v>0</v>
      </c>
      <c r="S414" s="10">
        <f t="shared" si="75"/>
        <v>0</v>
      </c>
      <c r="T414" s="10">
        <f t="shared" si="76"/>
        <v>0</v>
      </c>
      <c r="U414" s="10">
        <f t="shared" si="77"/>
        <v>0</v>
      </c>
      <c r="V414" s="9">
        <v>30</v>
      </c>
    </row>
    <row r="415" spans="1:22" ht="38.25">
      <c r="A415" s="9">
        <v>407</v>
      </c>
      <c r="B415" s="32" t="s">
        <v>839</v>
      </c>
      <c r="C415" s="32" t="s">
        <v>830</v>
      </c>
      <c r="D415" s="32" t="s">
        <v>3</v>
      </c>
      <c r="E415" s="32" t="s">
        <v>840</v>
      </c>
      <c r="F415" s="32" t="s">
        <v>7</v>
      </c>
      <c r="G415" s="32" t="s">
        <v>17</v>
      </c>
      <c r="H415" s="32" t="s">
        <v>8</v>
      </c>
      <c r="I415" s="24">
        <v>3677</v>
      </c>
      <c r="J415" s="10"/>
      <c r="K415" s="10">
        <f t="shared" si="67"/>
        <v>0</v>
      </c>
      <c r="L415" s="10">
        <f t="shared" si="68"/>
        <v>0</v>
      </c>
      <c r="M415" s="10">
        <f t="shared" si="69"/>
        <v>0</v>
      </c>
      <c r="N415" s="10">
        <f t="shared" si="70"/>
        <v>0</v>
      </c>
      <c r="O415" s="10">
        <f t="shared" si="71"/>
        <v>0</v>
      </c>
      <c r="P415" s="10">
        <f t="shared" si="72"/>
        <v>0</v>
      </c>
      <c r="Q415" s="10">
        <f t="shared" si="73"/>
        <v>0</v>
      </c>
      <c r="R415" s="10">
        <f t="shared" si="74"/>
        <v>0</v>
      </c>
      <c r="S415" s="10">
        <f t="shared" si="75"/>
        <v>0</v>
      </c>
      <c r="T415" s="10">
        <f t="shared" si="76"/>
        <v>0</v>
      </c>
      <c r="U415" s="10">
        <f t="shared" si="77"/>
        <v>0</v>
      </c>
      <c r="V415" s="9">
        <v>30</v>
      </c>
    </row>
    <row r="416" spans="1:22" ht="38.25">
      <c r="A416" s="9">
        <v>408</v>
      </c>
      <c r="B416" s="32" t="s">
        <v>841</v>
      </c>
      <c r="C416" s="32" t="s">
        <v>830</v>
      </c>
      <c r="D416" s="32" t="s">
        <v>14</v>
      </c>
      <c r="E416" s="32" t="s">
        <v>840</v>
      </c>
      <c r="F416" s="32" t="s">
        <v>7</v>
      </c>
      <c r="G416" s="32" t="s">
        <v>17</v>
      </c>
      <c r="H416" s="32" t="s">
        <v>8</v>
      </c>
      <c r="I416" s="24">
        <v>1200</v>
      </c>
      <c r="J416" s="10"/>
      <c r="K416" s="10">
        <f t="shared" si="67"/>
        <v>0</v>
      </c>
      <c r="L416" s="10">
        <f t="shared" si="68"/>
        <v>0</v>
      </c>
      <c r="M416" s="10">
        <f t="shared" si="69"/>
        <v>0</v>
      </c>
      <c r="N416" s="10">
        <f t="shared" si="70"/>
        <v>0</v>
      </c>
      <c r="O416" s="10">
        <f t="shared" si="71"/>
        <v>0</v>
      </c>
      <c r="P416" s="10">
        <f t="shared" si="72"/>
        <v>0</v>
      </c>
      <c r="Q416" s="10">
        <f t="shared" si="73"/>
        <v>0</v>
      </c>
      <c r="R416" s="10">
        <f t="shared" si="74"/>
        <v>0</v>
      </c>
      <c r="S416" s="10">
        <f t="shared" si="75"/>
        <v>0</v>
      </c>
      <c r="T416" s="10">
        <f t="shared" si="76"/>
        <v>0</v>
      </c>
      <c r="U416" s="10">
        <f t="shared" si="77"/>
        <v>0</v>
      </c>
      <c r="V416" s="9">
        <v>30</v>
      </c>
    </row>
    <row r="417" spans="1:22" ht="38.25">
      <c r="A417" s="9">
        <v>409</v>
      </c>
      <c r="B417" s="32" t="s">
        <v>842</v>
      </c>
      <c r="C417" s="32" t="s">
        <v>830</v>
      </c>
      <c r="D417" s="32" t="s">
        <v>843</v>
      </c>
      <c r="E417" s="32" t="s">
        <v>844</v>
      </c>
      <c r="F417" s="32" t="s">
        <v>7</v>
      </c>
      <c r="G417" s="32" t="s">
        <v>17</v>
      </c>
      <c r="H417" s="32" t="s">
        <v>8</v>
      </c>
      <c r="I417" s="24">
        <v>725</v>
      </c>
      <c r="J417" s="10"/>
      <c r="K417" s="10">
        <f t="shared" si="67"/>
        <v>0</v>
      </c>
      <c r="L417" s="10">
        <f t="shared" si="68"/>
        <v>0</v>
      </c>
      <c r="M417" s="10">
        <f t="shared" si="69"/>
        <v>0</v>
      </c>
      <c r="N417" s="10">
        <f t="shared" si="70"/>
        <v>0</v>
      </c>
      <c r="O417" s="10">
        <f t="shared" si="71"/>
        <v>0</v>
      </c>
      <c r="P417" s="10">
        <f t="shared" si="72"/>
        <v>0</v>
      </c>
      <c r="Q417" s="10">
        <f t="shared" si="73"/>
        <v>0</v>
      </c>
      <c r="R417" s="10">
        <f t="shared" si="74"/>
        <v>0</v>
      </c>
      <c r="S417" s="10">
        <f t="shared" si="75"/>
        <v>0</v>
      </c>
      <c r="T417" s="10">
        <f t="shared" si="76"/>
        <v>0</v>
      </c>
      <c r="U417" s="10">
        <f t="shared" si="77"/>
        <v>0</v>
      </c>
      <c r="V417" s="9">
        <v>30</v>
      </c>
    </row>
    <row r="418" spans="1:22">
      <c r="A418" s="9">
        <v>410</v>
      </c>
      <c r="B418" s="32" t="s">
        <v>845</v>
      </c>
      <c r="C418" s="32" t="s">
        <v>846</v>
      </c>
      <c r="D418" s="32" t="s">
        <v>14</v>
      </c>
      <c r="E418" s="32" t="s">
        <v>50</v>
      </c>
      <c r="F418" s="32" t="s">
        <v>7</v>
      </c>
      <c r="G418" s="32" t="s">
        <v>8</v>
      </c>
      <c r="H418" s="32" t="s">
        <v>306</v>
      </c>
      <c r="I418" s="24">
        <v>1499</v>
      </c>
      <c r="J418" s="10"/>
      <c r="K418" s="10">
        <f t="shared" si="67"/>
        <v>0</v>
      </c>
      <c r="L418" s="10">
        <f t="shared" si="68"/>
        <v>0</v>
      </c>
      <c r="M418" s="10">
        <f t="shared" si="69"/>
        <v>0</v>
      </c>
      <c r="N418" s="10">
        <f t="shared" si="70"/>
        <v>0</v>
      </c>
      <c r="O418" s="10">
        <f t="shared" si="71"/>
        <v>0</v>
      </c>
      <c r="P418" s="10">
        <f t="shared" si="72"/>
        <v>0</v>
      </c>
      <c r="Q418" s="10">
        <f t="shared" si="73"/>
        <v>0</v>
      </c>
      <c r="R418" s="10">
        <f t="shared" si="74"/>
        <v>0</v>
      </c>
      <c r="S418" s="10">
        <f t="shared" si="75"/>
        <v>0</v>
      </c>
      <c r="T418" s="10">
        <f t="shared" si="76"/>
        <v>0</v>
      </c>
      <c r="U418" s="10">
        <f t="shared" si="77"/>
        <v>0</v>
      </c>
      <c r="V418" s="9">
        <v>30</v>
      </c>
    </row>
    <row r="419" spans="1:22" ht="25.5">
      <c r="A419" s="9">
        <v>411</v>
      </c>
      <c r="B419" s="32" t="s">
        <v>847</v>
      </c>
      <c r="C419" s="32" t="s">
        <v>848</v>
      </c>
      <c r="D419" s="32" t="s">
        <v>3</v>
      </c>
      <c r="E419" s="32" t="s">
        <v>1089</v>
      </c>
      <c r="F419" s="32" t="s">
        <v>7</v>
      </c>
      <c r="G419" s="32" t="s">
        <v>8</v>
      </c>
      <c r="H419" s="32" t="s">
        <v>8</v>
      </c>
      <c r="I419" s="24">
        <v>720</v>
      </c>
      <c r="J419" s="10"/>
      <c r="K419" s="10">
        <f t="shared" si="67"/>
        <v>0</v>
      </c>
      <c r="L419" s="10">
        <f t="shared" si="68"/>
        <v>0</v>
      </c>
      <c r="M419" s="10">
        <f t="shared" si="69"/>
        <v>0</v>
      </c>
      <c r="N419" s="10">
        <f t="shared" si="70"/>
        <v>0</v>
      </c>
      <c r="O419" s="10">
        <f t="shared" si="71"/>
        <v>0</v>
      </c>
      <c r="P419" s="10">
        <f t="shared" si="72"/>
        <v>0</v>
      </c>
      <c r="Q419" s="10">
        <f t="shared" si="73"/>
        <v>0</v>
      </c>
      <c r="R419" s="10">
        <f t="shared" si="74"/>
        <v>0</v>
      </c>
      <c r="S419" s="10">
        <f t="shared" si="75"/>
        <v>0</v>
      </c>
      <c r="T419" s="10">
        <f t="shared" si="76"/>
        <v>0</v>
      </c>
      <c r="U419" s="10">
        <f t="shared" si="77"/>
        <v>0</v>
      </c>
      <c r="V419" s="9">
        <v>30</v>
      </c>
    </row>
    <row r="420" spans="1:22" ht="25.5">
      <c r="A420" s="9">
        <v>412</v>
      </c>
      <c r="B420" s="32" t="s">
        <v>849</v>
      </c>
      <c r="C420" s="32" t="s">
        <v>848</v>
      </c>
      <c r="D420" s="32" t="s">
        <v>5</v>
      </c>
      <c r="E420" s="32" t="s">
        <v>1089</v>
      </c>
      <c r="F420" s="32" t="s">
        <v>7</v>
      </c>
      <c r="G420" s="32" t="s">
        <v>8</v>
      </c>
      <c r="H420" s="32" t="s">
        <v>8</v>
      </c>
      <c r="I420" s="24">
        <v>292</v>
      </c>
      <c r="J420" s="10"/>
      <c r="K420" s="10">
        <f t="shared" si="67"/>
        <v>0</v>
      </c>
      <c r="L420" s="10">
        <f t="shared" si="68"/>
        <v>0</v>
      </c>
      <c r="M420" s="10">
        <f t="shared" si="69"/>
        <v>0</v>
      </c>
      <c r="N420" s="10">
        <f t="shared" si="70"/>
        <v>0</v>
      </c>
      <c r="O420" s="10">
        <f t="shared" si="71"/>
        <v>0</v>
      </c>
      <c r="P420" s="10">
        <f t="shared" si="72"/>
        <v>0</v>
      </c>
      <c r="Q420" s="10">
        <f t="shared" si="73"/>
        <v>0</v>
      </c>
      <c r="R420" s="10">
        <f t="shared" si="74"/>
        <v>0</v>
      </c>
      <c r="S420" s="10">
        <f t="shared" si="75"/>
        <v>0</v>
      </c>
      <c r="T420" s="10">
        <f t="shared" si="76"/>
        <v>0</v>
      </c>
      <c r="U420" s="10">
        <f t="shared" si="77"/>
        <v>0</v>
      </c>
      <c r="V420" s="9">
        <v>30</v>
      </c>
    </row>
    <row r="421" spans="1:22" ht="25.5">
      <c r="A421" s="9">
        <v>413</v>
      </c>
      <c r="B421" s="32" t="s">
        <v>850</v>
      </c>
      <c r="C421" s="32" t="s">
        <v>848</v>
      </c>
      <c r="D421" s="32" t="s">
        <v>14</v>
      </c>
      <c r="E421" s="32" t="s">
        <v>1089</v>
      </c>
      <c r="F421" s="32" t="s">
        <v>7</v>
      </c>
      <c r="G421" s="32" t="s">
        <v>8</v>
      </c>
      <c r="H421" s="32" t="s">
        <v>8</v>
      </c>
      <c r="I421" s="24">
        <v>525</v>
      </c>
      <c r="J421" s="10"/>
      <c r="K421" s="10">
        <f t="shared" si="67"/>
        <v>0</v>
      </c>
      <c r="L421" s="10">
        <f t="shared" si="68"/>
        <v>0</v>
      </c>
      <c r="M421" s="10">
        <f t="shared" si="69"/>
        <v>0</v>
      </c>
      <c r="N421" s="10">
        <f t="shared" si="70"/>
        <v>0</v>
      </c>
      <c r="O421" s="10">
        <f t="shared" si="71"/>
        <v>0</v>
      </c>
      <c r="P421" s="10">
        <f t="shared" si="72"/>
        <v>0</v>
      </c>
      <c r="Q421" s="10">
        <f t="shared" si="73"/>
        <v>0</v>
      </c>
      <c r="R421" s="10">
        <f t="shared" si="74"/>
        <v>0</v>
      </c>
      <c r="S421" s="10">
        <f t="shared" si="75"/>
        <v>0</v>
      </c>
      <c r="T421" s="10">
        <f t="shared" si="76"/>
        <v>0</v>
      </c>
      <c r="U421" s="10">
        <f t="shared" si="77"/>
        <v>0</v>
      </c>
      <c r="V421" s="9">
        <v>30</v>
      </c>
    </row>
    <row r="422" spans="1:22">
      <c r="A422" s="9">
        <v>414</v>
      </c>
      <c r="B422" s="32" t="s">
        <v>851</v>
      </c>
      <c r="C422" s="32" t="s">
        <v>852</v>
      </c>
      <c r="D422" s="32" t="s">
        <v>3</v>
      </c>
      <c r="E422" s="32" t="s">
        <v>15</v>
      </c>
      <c r="F422" s="32" t="s">
        <v>7</v>
      </c>
      <c r="G422" s="32" t="s">
        <v>8</v>
      </c>
      <c r="H422" s="32" t="s">
        <v>8</v>
      </c>
      <c r="I422" s="24">
        <v>2241</v>
      </c>
      <c r="J422" s="10"/>
      <c r="K422" s="10">
        <f t="shared" si="67"/>
        <v>0</v>
      </c>
      <c r="L422" s="10">
        <f t="shared" si="68"/>
        <v>0</v>
      </c>
      <c r="M422" s="10">
        <f t="shared" si="69"/>
        <v>0</v>
      </c>
      <c r="N422" s="10">
        <f t="shared" si="70"/>
        <v>0</v>
      </c>
      <c r="O422" s="10">
        <f t="shared" si="71"/>
        <v>0</v>
      </c>
      <c r="P422" s="10">
        <f t="shared" si="72"/>
        <v>0</v>
      </c>
      <c r="Q422" s="10">
        <f t="shared" si="73"/>
        <v>0</v>
      </c>
      <c r="R422" s="10">
        <f t="shared" si="74"/>
        <v>0</v>
      </c>
      <c r="S422" s="10">
        <f t="shared" si="75"/>
        <v>0</v>
      </c>
      <c r="T422" s="10">
        <f t="shared" si="76"/>
        <v>0</v>
      </c>
      <c r="U422" s="10">
        <f t="shared" si="77"/>
        <v>0</v>
      </c>
      <c r="V422" s="9">
        <v>30</v>
      </c>
    </row>
    <row r="423" spans="1:22">
      <c r="A423" s="9">
        <v>415</v>
      </c>
      <c r="B423" s="32" t="s">
        <v>853</v>
      </c>
      <c r="C423" s="32" t="s">
        <v>852</v>
      </c>
      <c r="D423" s="32" t="s">
        <v>5</v>
      </c>
      <c r="E423" s="32" t="s">
        <v>15</v>
      </c>
      <c r="F423" s="32" t="s">
        <v>7</v>
      </c>
      <c r="G423" s="32" t="s">
        <v>8</v>
      </c>
      <c r="H423" s="32" t="s">
        <v>8</v>
      </c>
      <c r="I423" s="24">
        <v>525</v>
      </c>
      <c r="J423" s="10"/>
      <c r="K423" s="10">
        <f t="shared" si="67"/>
        <v>0</v>
      </c>
      <c r="L423" s="10">
        <f t="shared" si="68"/>
        <v>0</v>
      </c>
      <c r="M423" s="10">
        <f t="shared" si="69"/>
        <v>0</v>
      </c>
      <c r="N423" s="10">
        <f t="shared" si="70"/>
        <v>0</v>
      </c>
      <c r="O423" s="10">
        <f t="shared" si="71"/>
        <v>0</v>
      </c>
      <c r="P423" s="10">
        <f t="shared" si="72"/>
        <v>0</v>
      </c>
      <c r="Q423" s="10">
        <f t="shared" si="73"/>
        <v>0</v>
      </c>
      <c r="R423" s="10">
        <f t="shared" si="74"/>
        <v>0</v>
      </c>
      <c r="S423" s="10">
        <f t="shared" si="75"/>
        <v>0</v>
      </c>
      <c r="T423" s="10">
        <f t="shared" si="76"/>
        <v>0</v>
      </c>
      <c r="U423" s="10">
        <f t="shared" si="77"/>
        <v>0</v>
      </c>
      <c r="V423" s="9">
        <v>30</v>
      </c>
    </row>
    <row r="424" spans="1:22">
      <c r="A424" s="9">
        <v>416</v>
      </c>
      <c r="B424" s="32" t="s">
        <v>854</v>
      </c>
      <c r="C424" s="32" t="s">
        <v>852</v>
      </c>
      <c r="D424" s="32" t="s">
        <v>3</v>
      </c>
      <c r="E424" s="32" t="s">
        <v>6</v>
      </c>
      <c r="F424" s="32" t="s">
        <v>7</v>
      </c>
      <c r="G424" s="32" t="s">
        <v>8</v>
      </c>
      <c r="H424" s="32" t="s">
        <v>8</v>
      </c>
      <c r="I424" s="24">
        <v>1400</v>
      </c>
      <c r="J424" s="10"/>
      <c r="K424" s="10">
        <f t="shared" si="67"/>
        <v>0</v>
      </c>
      <c r="L424" s="10">
        <f t="shared" si="68"/>
        <v>0</v>
      </c>
      <c r="M424" s="10">
        <f t="shared" si="69"/>
        <v>0</v>
      </c>
      <c r="N424" s="10">
        <f t="shared" si="70"/>
        <v>0</v>
      </c>
      <c r="O424" s="10">
        <f t="shared" si="71"/>
        <v>0</v>
      </c>
      <c r="P424" s="10">
        <f t="shared" si="72"/>
        <v>0</v>
      </c>
      <c r="Q424" s="10">
        <f t="shared" si="73"/>
        <v>0</v>
      </c>
      <c r="R424" s="10">
        <f t="shared" si="74"/>
        <v>0</v>
      </c>
      <c r="S424" s="10">
        <f t="shared" si="75"/>
        <v>0</v>
      </c>
      <c r="T424" s="10">
        <f t="shared" si="76"/>
        <v>0</v>
      </c>
      <c r="U424" s="10">
        <f t="shared" si="77"/>
        <v>0</v>
      </c>
      <c r="V424" s="9">
        <v>30</v>
      </c>
    </row>
    <row r="425" spans="1:22">
      <c r="A425" s="9">
        <v>417</v>
      </c>
      <c r="B425" s="32" t="s">
        <v>855</v>
      </c>
      <c r="C425" s="32" t="s">
        <v>852</v>
      </c>
      <c r="D425" s="32" t="s">
        <v>5</v>
      </c>
      <c r="E425" s="32" t="s">
        <v>6</v>
      </c>
      <c r="F425" s="32" t="s">
        <v>7</v>
      </c>
      <c r="G425" s="32" t="s">
        <v>8</v>
      </c>
      <c r="H425" s="32" t="s">
        <v>8</v>
      </c>
      <c r="I425" s="24">
        <v>350</v>
      </c>
      <c r="J425" s="10"/>
      <c r="K425" s="10">
        <f t="shared" si="67"/>
        <v>0</v>
      </c>
      <c r="L425" s="10">
        <f t="shared" si="68"/>
        <v>0</v>
      </c>
      <c r="M425" s="10">
        <f t="shared" si="69"/>
        <v>0</v>
      </c>
      <c r="N425" s="10">
        <f t="shared" si="70"/>
        <v>0</v>
      </c>
      <c r="O425" s="10">
        <f t="shared" si="71"/>
        <v>0</v>
      </c>
      <c r="P425" s="10">
        <f t="shared" si="72"/>
        <v>0</v>
      </c>
      <c r="Q425" s="10">
        <f t="shared" si="73"/>
        <v>0</v>
      </c>
      <c r="R425" s="10">
        <f t="shared" si="74"/>
        <v>0</v>
      </c>
      <c r="S425" s="10">
        <f t="shared" si="75"/>
        <v>0</v>
      </c>
      <c r="T425" s="10">
        <f t="shared" si="76"/>
        <v>0</v>
      </c>
      <c r="U425" s="10">
        <f t="shared" si="77"/>
        <v>0</v>
      </c>
      <c r="V425" s="9">
        <v>30</v>
      </c>
    </row>
    <row r="426" spans="1:22" ht="25.5">
      <c r="A426" s="9">
        <v>418</v>
      </c>
      <c r="B426" s="32" t="s">
        <v>856</v>
      </c>
      <c r="C426" s="32" t="s">
        <v>857</v>
      </c>
      <c r="D426" s="32" t="s">
        <v>5</v>
      </c>
      <c r="E426" s="32" t="s">
        <v>858</v>
      </c>
      <c r="F426" s="32" t="s">
        <v>55</v>
      </c>
      <c r="G426" s="32" t="s">
        <v>13</v>
      </c>
      <c r="H426" s="32" t="s">
        <v>4</v>
      </c>
      <c r="I426" s="24">
        <v>29043</v>
      </c>
      <c r="J426" s="10"/>
      <c r="K426" s="10">
        <f t="shared" si="67"/>
        <v>0</v>
      </c>
      <c r="L426" s="10">
        <f t="shared" si="68"/>
        <v>0</v>
      </c>
      <c r="M426" s="10">
        <f t="shared" si="69"/>
        <v>0</v>
      </c>
      <c r="N426" s="10">
        <f t="shared" si="70"/>
        <v>0</v>
      </c>
      <c r="O426" s="10">
        <f t="shared" si="71"/>
        <v>0</v>
      </c>
      <c r="P426" s="10">
        <f t="shared" si="72"/>
        <v>0</v>
      </c>
      <c r="Q426" s="10">
        <f t="shared" si="73"/>
        <v>0</v>
      </c>
      <c r="R426" s="10">
        <f t="shared" si="74"/>
        <v>0</v>
      </c>
      <c r="S426" s="10">
        <f t="shared" si="75"/>
        <v>0</v>
      </c>
      <c r="T426" s="10">
        <f t="shared" si="76"/>
        <v>0</v>
      </c>
      <c r="U426" s="10">
        <f t="shared" si="77"/>
        <v>0</v>
      </c>
      <c r="V426" s="9">
        <v>30</v>
      </c>
    </row>
    <row r="427" spans="1:22" ht="25.5">
      <c r="A427" s="9">
        <v>419</v>
      </c>
      <c r="B427" s="32" t="s">
        <v>859</v>
      </c>
      <c r="C427" s="32" t="s">
        <v>860</v>
      </c>
      <c r="D427" s="32" t="s">
        <v>14</v>
      </c>
      <c r="E427" s="32" t="s">
        <v>1102</v>
      </c>
      <c r="F427" s="32" t="s">
        <v>7</v>
      </c>
      <c r="G427" s="32" t="s">
        <v>8</v>
      </c>
      <c r="H427" s="32" t="s">
        <v>8</v>
      </c>
      <c r="I427" s="24">
        <v>457</v>
      </c>
      <c r="J427" s="10"/>
      <c r="K427" s="10">
        <f t="shared" si="67"/>
        <v>0</v>
      </c>
      <c r="L427" s="10">
        <f t="shared" si="68"/>
        <v>0</v>
      </c>
      <c r="M427" s="10">
        <f t="shared" si="69"/>
        <v>0</v>
      </c>
      <c r="N427" s="10">
        <f t="shared" si="70"/>
        <v>0</v>
      </c>
      <c r="O427" s="10">
        <f t="shared" si="71"/>
        <v>0</v>
      </c>
      <c r="P427" s="10">
        <f t="shared" si="72"/>
        <v>0</v>
      </c>
      <c r="Q427" s="10">
        <f t="shared" si="73"/>
        <v>0</v>
      </c>
      <c r="R427" s="10">
        <f t="shared" si="74"/>
        <v>0</v>
      </c>
      <c r="S427" s="10">
        <f t="shared" si="75"/>
        <v>0</v>
      </c>
      <c r="T427" s="10">
        <f t="shared" si="76"/>
        <v>0</v>
      </c>
      <c r="U427" s="10">
        <f t="shared" si="77"/>
        <v>0</v>
      </c>
      <c r="V427" s="9">
        <v>30</v>
      </c>
    </row>
    <row r="428" spans="1:22" ht="25.5">
      <c r="A428" s="9">
        <v>420</v>
      </c>
      <c r="B428" s="32" t="s">
        <v>861</v>
      </c>
      <c r="C428" s="32" t="s">
        <v>860</v>
      </c>
      <c r="D428" s="32" t="s">
        <v>5</v>
      </c>
      <c r="E428" s="32" t="s">
        <v>1102</v>
      </c>
      <c r="F428" s="32" t="s">
        <v>7</v>
      </c>
      <c r="G428" s="32" t="s">
        <v>8</v>
      </c>
      <c r="H428" s="32" t="s">
        <v>8</v>
      </c>
      <c r="I428" s="24">
        <v>315</v>
      </c>
      <c r="J428" s="10"/>
      <c r="K428" s="10">
        <f t="shared" si="67"/>
        <v>0</v>
      </c>
      <c r="L428" s="10">
        <f t="shared" si="68"/>
        <v>0</v>
      </c>
      <c r="M428" s="10">
        <f t="shared" si="69"/>
        <v>0</v>
      </c>
      <c r="N428" s="10">
        <f t="shared" si="70"/>
        <v>0</v>
      </c>
      <c r="O428" s="10">
        <f t="shared" si="71"/>
        <v>0</v>
      </c>
      <c r="P428" s="10">
        <f t="shared" si="72"/>
        <v>0</v>
      </c>
      <c r="Q428" s="10">
        <f t="shared" si="73"/>
        <v>0</v>
      </c>
      <c r="R428" s="10">
        <f t="shared" si="74"/>
        <v>0</v>
      </c>
      <c r="S428" s="10">
        <f t="shared" si="75"/>
        <v>0</v>
      </c>
      <c r="T428" s="10">
        <f t="shared" si="76"/>
        <v>0</v>
      </c>
      <c r="U428" s="10">
        <f t="shared" si="77"/>
        <v>0</v>
      </c>
      <c r="V428" s="9">
        <v>30</v>
      </c>
    </row>
    <row r="429" spans="1:22">
      <c r="A429" s="9">
        <v>421</v>
      </c>
      <c r="B429" s="32" t="s">
        <v>863</v>
      </c>
      <c r="C429" s="32" t="s">
        <v>862</v>
      </c>
      <c r="D429" s="32" t="s">
        <v>5</v>
      </c>
      <c r="E429" s="32" t="s">
        <v>502</v>
      </c>
      <c r="F429" s="32" t="s">
        <v>7</v>
      </c>
      <c r="G429" s="32" t="s">
        <v>8</v>
      </c>
      <c r="H429" s="32" t="s">
        <v>8</v>
      </c>
      <c r="I429" s="24">
        <v>798</v>
      </c>
      <c r="J429" s="10"/>
      <c r="K429" s="10">
        <f t="shared" si="67"/>
        <v>0</v>
      </c>
      <c r="L429" s="10">
        <f t="shared" si="68"/>
        <v>0</v>
      </c>
      <c r="M429" s="10">
        <f t="shared" si="69"/>
        <v>0</v>
      </c>
      <c r="N429" s="10">
        <f t="shared" si="70"/>
        <v>0</v>
      </c>
      <c r="O429" s="10">
        <f t="shared" si="71"/>
        <v>0</v>
      </c>
      <c r="P429" s="10">
        <f t="shared" si="72"/>
        <v>0</v>
      </c>
      <c r="Q429" s="10">
        <f t="shared" si="73"/>
        <v>0</v>
      </c>
      <c r="R429" s="10">
        <f t="shared" si="74"/>
        <v>0</v>
      </c>
      <c r="S429" s="10">
        <f t="shared" si="75"/>
        <v>0</v>
      </c>
      <c r="T429" s="10">
        <f t="shared" si="76"/>
        <v>0</v>
      </c>
      <c r="U429" s="10">
        <f t="shared" si="77"/>
        <v>0</v>
      </c>
      <c r="V429" s="9">
        <v>30</v>
      </c>
    </row>
    <row r="430" spans="1:22" ht="25.5">
      <c r="A430" s="9">
        <v>422</v>
      </c>
      <c r="B430" s="32" t="s">
        <v>864</v>
      </c>
      <c r="C430" s="32" t="s">
        <v>865</v>
      </c>
      <c r="D430" s="32" t="s">
        <v>14</v>
      </c>
      <c r="E430" s="32" t="s">
        <v>866</v>
      </c>
      <c r="F430" s="32" t="s">
        <v>7</v>
      </c>
      <c r="G430" s="32" t="s">
        <v>8</v>
      </c>
      <c r="H430" s="32" t="s">
        <v>8</v>
      </c>
      <c r="I430" s="24">
        <v>1550</v>
      </c>
      <c r="J430" s="10"/>
      <c r="K430" s="10">
        <f t="shared" si="67"/>
        <v>0</v>
      </c>
      <c r="L430" s="10">
        <f t="shared" si="68"/>
        <v>0</v>
      </c>
      <c r="M430" s="10">
        <f t="shared" si="69"/>
        <v>0</v>
      </c>
      <c r="N430" s="10">
        <f t="shared" si="70"/>
        <v>0</v>
      </c>
      <c r="O430" s="10">
        <f t="shared" si="71"/>
        <v>0</v>
      </c>
      <c r="P430" s="10">
        <f t="shared" si="72"/>
        <v>0</v>
      </c>
      <c r="Q430" s="10">
        <f t="shared" si="73"/>
        <v>0</v>
      </c>
      <c r="R430" s="10">
        <f t="shared" si="74"/>
        <v>0</v>
      </c>
      <c r="S430" s="10">
        <f t="shared" si="75"/>
        <v>0</v>
      </c>
      <c r="T430" s="10">
        <f t="shared" si="76"/>
        <v>0</v>
      </c>
      <c r="U430" s="10">
        <f t="shared" si="77"/>
        <v>0</v>
      </c>
      <c r="V430" s="9">
        <v>30</v>
      </c>
    </row>
    <row r="431" spans="1:22">
      <c r="A431" s="9">
        <v>423</v>
      </c>
      <c r="B431" s="32" t="s">
        <v>867</v>
      </c>
      <c r="C431" s="32" t="s">
        <v>104</v>
      </c>
      <c r="D431" s="32" t="s">
        <v>5</v>
      </c>
      <c r="E431" s="32" t="s">
        <v>868</v>
      </c>
      <c r="F431" s="32" t="s">
        <v>52</v>
      </c>
      <c r="G431" s="32" t="s">
        <v>53</v>
      </c>
      <c r="H431" s="32" t="s">
        <v>47</v>
      </c>
      <c r="I431" s="24">
        <v>12600</v>
      </c>
      <c r="J431" s="10"/>
      <c r="K431" s="10">
        <f t="shared" si="67"/>
        <v>0</v>
      </c>
      <c r="L431" s="10">
        <f t="shared" si="68"/>
        <v>0</v>
      </c>
      <c r="M431" s="10">
        <f t="shared" si="69"/>
        <v>0</v>
      </c>
      <c r="N431" s="10">
        <f t="shared" si="70"/>
        <v>0</v>
      </c>
      <c r="O431" s="10">
        <f t="shared" si="71"/>
        <v>0</v>
      </c>
      <c r="P431" s="10">
        <f t="shared" si="72"/>
        <v>0</v>
      </c>
      <c r="Q431" s="10">
        <f t="shared" si="73"/>
        <v>0</v>
      </c>
      <c r="R431" s="10">
        <f t="shared" si="74"/>
        <v>0</v>
      </c>
      <c r="S431" s="10">
        <f t="shared" si="75"/>
        <v>0</v>
      </c>
      <c r="T431" s="10">
        <f t="shared" si="76"/>
        <v>0</v>
      </c>
      <c r="U431" s="10">
        <f t="shared" si="77"/>
        <v>0</v>
      </c>
      <c r="V431" s="9">
        <v>30</v>
      </c>
    </row>
    <row r="432" spans="1:22">
      <c r="A432" s="9">
        <v>424</v>
      </c>
      <c r="B432" s="32" t="s">
        <v>869</v>
      </c>
      <c r="C432" s="32" t="s">
        <v>630</v>
      </c>
      <c r="D432" s="32" t="s">
        <v>5</v>
      </c>
      <c r="E432" s="32" t="s">
        <v>870</v>
      </c>
      <c r="F432" s="32" t="s">
        <v>52</v>
      </c>
      <c r="G432" s="32" t="s">
        <v>53</v>
      </c>
      <c r="H432" s="32" t="s">
        <v>47</v>
      </c>
      <c r="I432" s="24">
        <v>1296</v>
      </c>
      <c r="J432" s="10"/>
      <c r="K432" s="10">
        <f t="shared" si="67"/>
        <v>0</v>
      </c>
      <c r="L432" s="10">
        <f t="shared" si="68"/>
        <v>0</v>
      </c>
      <c r="M432" s="10">
        <f t="shared" si="69"/>
        <v>0</v>
      </c>
      <c r="N432" s="10">
        <f t="shared" si="70"/>
        <v>0</v>
      </c>
      <c r="O432" s="10">
        <f t="shared" si="71"/>
        <v>0</v>
      </c>
      <c r="P432" s="10">
        <f t="shared" si="72"/>
        <v>0</v>
      </c>
      <c r="Q432" s="10">
        <f t="shared" si="73"/>
        <v>0</v>
      </c>
      <c r="R432" s="10">
        <f t="shared" si="74"/>
        <v>0</v>
      </c>
      <c r="S432" s="10">
        <f t="shared" si="75"/>
        <v>0</v>
      </c>
      <c r="T432" s="10">
        <f t="shared" si="76"/>
        <v>0</v>
      </c>
      <c r="U432" s="10">
        <f t="shared" si="77"/>
        <v>0</v>
      </c>
      <c r="V432" s="9">
        <v>30</v>
      </c>
    </row>
    <row r="433" spans="1:22" ht="25.5">
      <c r="A433" s="9">
        <v>425</v>
      </c>
      <c r="B433" s="32" t="s">
        <v>871</v>
      </c>
      <c r="C433" s="32" t="s">
        <v>872</v>
      </c>
      <c r="D433" s="32" t="s">
        <v>5</v>
      </c>
      <c r="E433" s="32" t="s">
        <v>1094</v>
      </c>
      <c r="F433" s="32" t="s">
        <v>873</v>
      </c>
      <c r="G433" s="32" t="s">
        <v>874</v>
      </c>
      <c r="H433" s="32" t="s">
        <v>47</v>
      </c>
      <c r="I433" s="24">
        <v>2625</v>
      </c>
      <c r="J433" s="10"/>
      <c r="K433" s="10">
        <f t="shared" si="67"/>
        <v>0</v>
      </c>
      <c r="L433" s="10">
        <f t="shared" si="68"/>
        <v>0</v>
      </c>
      <c r="M433" s="10">
        <f t="shared" si="69"/>
        <v>0</v>
      </c>
      <c r="N433" s="10">
        <f t="shared" si="70"/>
        <v>0</v>
      </c>
      <c r="O433" s="10">
        <f t="shared" si="71"/>
        <v>0</v>
      </c>
      <c r="P433" s="10">
        <f t="shared" si="72"/>
        <v>0</v>
      </c>
      <c r="Q433" s="10">
        <f t="shared" si="73"/>
        <v>0</v>
      </c>
      <c r="R433" s="10">
        <f t="shared" si="74"/>
        <v>0</v>
      </c>
      <c r="S433" s="10">
        <f t="shared" si="75"/>
        <v>0</v>
      </c>
      <c r="T433" s="10">
        <f t="shared" si="76"/>
        <v>0</v>
      </c>
      <c r="U433" s="10">
        <f t="shared" si="77"/>
        <v>0</v>
      </c>
      <c r="V433" s="9">
        <v>30</v>
      </c>
    </row>
    <row r="434" spans="1:22" ht="38.25">
      <c r="A434" s="9">
        <v>426</v>
      </c>
      <c r="B434" s="32" t="s">
        <v>875</v>
      </c>
      <c r="C434" s="32" t="s">
        <v>876</v>
      </c>
      <c r="D434" s="32" t="s">
        <v>3</v>
      </c>
      <c r="E434" s="32" t="s">
        <v>1115</v>
      </c>
      <c r="F434" s="32" t="s">
        <v>873</v>
      </c>
      <c r="G434" s="32" t="s">
        <v>874</v>
      </c>
      <c r="H434" s="32" t="s">
        <v>47</v>
      </c>
      <c r="I434" s="24">
        <v>28500</v>
      </c>
      <c r="J434" s="10"/>
      <c r="K434" s="10">
        <f t="shared" si="67"/>
        <v>0</v>
      </c>
      <c r="L434" s="10">
        <f t="shared" si="68"/>
        <v>0</v>
      </c>
      <c r="M434" s="10">
        <f t="shared" si="69"/>
        <v>0</v>
      </c>
      <c r="N434" s="10">
        <f t="shared" si="70"/>
        <v>0</v>
      </c>
      <c r="O434" s="10">
        <f t="shared" si="71"/>
        <v>0</v>
      </c>
      <c r="P434" s="10">
        <f t="shared" si="72"/>
        <v>0</v>
      </c>
      <c r="Q434" s="10">
        <f t="shared" si="73"/>
        <v>0</v>
      </c>
      <c r="R434" s="10">
        <f t="shared" si="74"/>
        <v>0</v>
      </c>
      <c r="S434" s="10">
        <f t="shared" si="75"/>
        <v>0</v>
      </c>
      <c r="T434" s="10">
        <f t="shared" si="76"/>
        <v>0</v>
      </c>
      <c r="U434" s="10">
        <f t="shared" si="77"/>
        <v>0</v>
      </c>
      <c r="V434" s="9">
        <v>30</v>
      </c>
    </row>
    <row r="435" spans="1:22" ht="25.5">
      <c r="A435" s="9">
        <v>427</v>
      </c>
      <c r="B435" s="32" t="s">
        <v>877</v>
      </c>
      <c r="C435" s="32" t="s">
        <v>876</v>
      </c>
      <c r="D435" s="32" t="s">
        <v>5</v>
      </c>
      <c r="E435" s="32" t="s">
        <v>878</v>
      </c>
      <c r="F435" s="32" t="s">
        <v>873</v>
      </c>
      <c r="G435" s="32" t="s">
        <v>874</v>
      </c>
      <c r="H435" s="32" t="s">
        <v>47</v>
      </c>
      <c r="I435" s="24">
        <v>2628</v>
      </c>
      <c r="J435" s="10"/>
      <c r="K435" s="10">
        <f t="shared" si="67"/>
        <v>0</v>
      </c>
      <c r="L435" s="10">
        <f t="shared" si="68"/>
        <v>0</v>
      </c>
      <c r="M435" s="10">
        <f t="shared" si="69"/>
        <v>0</v>
      </c>
      <c r="N435" s="10">
        <f t="shared" si="70"/>
        <v>0</v>
      </c>
      <c r="O435" s="10">
        <f t="shared" si="71"/>
        <v>0</v>
      </c>
      <c r="P435" s="10">
        <f t="shared" si="72"/>
        <v>0</v>
      </c>
      <c r="Q435" s="10">
        <f t="shared" si="73"/>
        <v>0</v>
      </c>
      <c r="R435" s="10">
        <f t="shared" si="74"/>
        <v>0</v>
      </c>
      <c r="S435" s="10">
        <f t="shared" si="75"/>
        <v>0</v>
      </c>
      <c r="T435" s="10">
        <f t="shared" si="76"/>
        <v>0</v>
      </c>
      <c r="U435" s="10">
        <f t="shared" si="77"/>
        <v>0</v>
      </c>
      <c r="V435" s="9">
        <v>30</v>
      </c>
    </row>
    <row r="436" spans="1:22" ht="25.5">
      <c r="A436" s="9">
        <v>428</v>
      </c>
      <c r="B436" s="32" t="s">
        <v>879</v>
      </c>
      <c r="C436" s="32" t="s">
        <v>876</v>
      </c>
      <c r="D436" s="32" t="s">
        <v>3</v>
      </c>
      <c r="E436" s="32" t="s">
        <v>1095</v>
      </c>
      <c r="F436" s="32" t="s">
        <v>873</v>
      </c>
      <c r="G436" s="32" t="s">
        <v>874</v>
      </c>
      <c r="H436" s="32" t="s">
        <v>47</v>
      </c>
      <c r="I436" s="24">
        <v>37000</v>
      </c>
      <c r="J436" s="10"/>
      <c r="K436" s="10">
        <f t="shared" si="67"/>
        <v>0</v>
      </c>
      <c r="L436" s="10">
        <f t="shared" si="68"/>
        <v>0</v>
      </c>
      <c r="M436" s="10">
        <f t="shared" si="69"/>
        <v>0</v>
      </c>
      <c r="N436" s="10">
        <f t="shared" si="70"/>
        <v>0</v>
      </c>
      <c r="O436" s="10">
        <f t="shared" si="71"/>
        <v>0</v>
      </c>
      <c r="P436" s="10">
        <f t="shared" si="72"/>
        <v>0</v>
      </c>
      <c r="Q436" s="10">
        <f t="shared" si="73"/>
        <v>0</v>
      </c>
      <c r="R436" s="10">
        <f t="shared" si="74"/>
        <v>0</v>
      </c>
      <c r="S436" s="10">
        <f t="shared" si="75"/>
        <v>0</v>
      </c>
      <c r="T436" s="10">
        <f t="shared" si="76"/>
        <v>0</v>
      </c>
      <c r="U436" s="10">
        <f t="shared" si="77"/>
        <v>0</v>
      </c>
      <c r="V436" s="9">
        <v>30</v>
      </c>
    </row>
    <row r="437" spans="1:22" ht="25.5">
      <c r="A437" s="9">
        <v>429</v>
      </c>
      <c r="B437" s="32" t="s">
        <v>880</v>
      </c>
      <c r="C437" s="32" t="s">
        <v>881</v>
      </c>
      <c r="D437" s="32" t="s">
        <v>3</v>
      </c>
      <c r="E437" s="32" t="s">
        <v>882</v>
      </c>
      <c r="F437" s="32" t="s">
        <v>55</v>
      </c>
      <c r="G437" s="32" t="s">
        <v>13</v>
      </c>
      <c r="H437" s="32" t="s">
        <v>4</v>
      </c>
      <c r="I437" s="24">
        <v>20600</v>
      </c>
      <c r="J437" s="10"/>
      <c r="K437" s="10">
        <f t="shared" si="67"/>
        <v>0</v>
      </c>
      <c r="L437" s="10">
        <f t="shared" si="68"/>
        <v>0</v>
      </c>
      <c r="M437" s="10">
        <f t="shared" si="69"/>
        <v>0</v>
      </c>
      <c r="N437" s="10">
        <f t="shared" si="70"/>
        <v>0</v>
      </c>
      <c r="O437" s="10">
        <f t="shared" si="71"/>
        <v>0</v>
      </c>
      <c r="P437" s="10">
        <f t="shared" si="72"/>
        <v>0</v>
      </c>
      <c r="Q437" s="10">
        <f t="shared" si="73"/>
        <v>0</v>
      </c>
      <c r="R437" s="10">
        <f t="shared" si="74"/>
        <v>0</v>
      </c>
      <c r="S437" s="10">
        <f t="shared" si="75"/>
        <v>0</v>
      </c>
      <c r="T437" s="10">
        <f t="shared" si="76"/>
        <v>0</v>
      </c>
      <c r="U437" s="10">
        <f t="shared" si="77"/>
        <v>0</v>
      </c>
      <c r="V437" s="9">
        <v>30</v>
      </c>
    </row>
    <row r="438" spans="1:22" ht="25.5">
      <c r="A438" s="9">
        <v>430</v>
      </c>
      <c r="B438" s="32" t="s">
        <v>883</v>
      </c>
      <c r="C438" s="32" t="s">
        <v>881</v>
      </c>
      <c r="D438" s="32" t="s">
        <v>5</v>
      </c>
      <c r="E438" s="32" t="s">
        <v>882</v>
      </c>
      <c r="F438" s="32" t="s">
        <v>55</v>
      </c>
      <c r="G438" s="32" t="s">
        <v>13</v>
      </c>
      <c r="H438" s="32" t="s">
        <v>4</v>
      </c>
      <c r="I438" s="24">
        <v>11700</v>
      </c>
      <c r="J438" s="10"/>
      <c r="K438" s="10">
        <f t="shared" si="67"/>
        <v>0</v>
      </c>
      <c r="L438" s="10">
        <f t="shared" si="68"/>
        <v>0</v>
      </c>
      <c r="M438" s="10">
        <f t="shared" si="69"/>
        <v>0</v>
      </c>
      <c r="N438" s="10">
        <f t="shared" si="70"/>
        <v>0</v>
      </c>
      <c r="O438" s="10">
        <f t="shared" si="71"/>
        <v>0</v>
      </c>
      <c r="P438" s="10">
        <f t="shared" si="72"/>
        <v>0</v>
      </c>
      <c r="Q438" s="10">
        <f t="shared" si="73"/>
        <v>0</v>
      </c>
      <c r="R438" s="10">
        <f t="shared" si="74"/>
        <v>0</v>
      </c>
      <c r="S438" s="10">
        <f t="shared" si="75"/>
        <v>0</v>
      </c>
      <c r="T438" s="10">
        <f t="shared" si="76"/>
        <v>0</v>
      </c>
      <c r="U438" s="10">
        <f t="shared" si="77"/>
        <v>0</v>
      </c>
      <c r="V438" s="9">
        <v>30</v>
      </c>
    </row>
    <row r="439" spans="1:22">
      <c r="A439" s="9">
        <v>431</v>
      </c>
      <c r="B439" s="32" t="s">
        <v>884</v>
      </c>
      <c r="C439" s="32" t="s">
        <v>885</v>
      </c>
      <c r="D439" s="32" t="s">
        <v>3</v>
      </c>
      <c r="E439" s="32" t="s">
        <v>886</v>
      </c>
      <c r="F439" s="32" t="s">
        <v>55</v>
      </c>
      <c r="G439" s="32" t="s">
        <v>13</v>
      </c>
      <c r="H439" s="32" t="s">
        <v>4</v>
      </c>
      <c r="I439" s="24">
        <v>11000</v>
      </c>
      <c r="J439" s="10"/>
      <c r="K439" s="10">
        <f t="shared" si="67"/>
        <v>0</v>
      </c>
      <c r="L439" s="10">
        <f t="shared" si="68"/>
        <v>0</v>
      </c>
      <c r="M439" s="10">
        <f t="shared" si="69"/>
        <v>0</v>
      </c>
      <c r="N439" s="10">
        <f t="shared" si="70"/>
        <v>0</v>
      </c>
      <c r="O439" s="10">
        <f t="shared" si="71"/>
        <v>0</v>
      </c>
      <c r="P439" s="10">
        <f t="shared" si="72"/>
        <v>0</v>
      </c>
      <c r="Q439" s="10">
        <f t="shared" si="73"/>
        <v>0</v>
      </c>
      <c r="R439" s="10">
        <f t="shared" si="74"/>
        <v>0</v>
      </c>
      <c r="S439" s="10">
        <f t="shared" si="75"/>
        <v>0</v>
      </c>
      <c r="T439" s="10">
        <f t="shared" si="76"/>
        <v>0</v>
      </c>
      <c r="U439" s="10">
        <f t="shared" si="77"/>
        <v>0</v>
      </c>
      <c r="V439" s="9">
        <v>30</v>
      </c>
    </row>
    <row r="440" spans="1:22">
      <c r="A440" s="9">
        <v>432</v>
      </c>
      <c r="B440" s="32" t="s">
        <v>887</v>
      </c>
      <c r="C440" s="32" t="s">
        <v>885</v>
      </c>
      <c r="D440" s="32" t="s">
        <v>5</v>
      </c>
      <c r="E440" s="32" t="s">
        <v>886</v>
      </c>
      <c r="F440" s="32" t="s">
        <v>55</v>
      </c>
      <c r="G440" s="32" t="s">
        <v>13</v>
      </c>
      <c r="H440" s="32" t="s">
        <v>4</v>
      </c>
      <c r="I440" s="24">
        <v>6489</v>
      </c>
      <c r="J440" s="10"/>
      <c r="K440" s="10">
        <f t="shared" si="67"/>
        <v>0</v>
      </c>
      <c r="L440" s="10">
        <f t="shared" si="68"/>
        <v>0</v>
      </c>
      <c r="M440" s="10">
        <f t="shared" si="69"/>
        <v>0</v>
      </c>
      <c r="N440" s="10">
        <f t="shared" si="70"/>
        <v>0</v>
      </c>
      <c r="O440" s="10">
        <f t="shared" si="71"/>
        <v>0</v>
      </c>
      <c r="P440" s="10">
        <f t="shared" si="72"/>
        <v>0</v>
      </c>
      <c r="Q440" s="10">
        <f t="shared" si="73"/>
        <v>0</v>
      </c>
      <c r="R440" s="10">
        <f t="shared" si="74"/>
        <v>0</v>
      </c>
      <c r="S440" s="10">
        <f t="shared" si="75"/>
        <v>0</v>
      </c>
      <c r="T440" s="10">
        <f t="shared" si="76"/>
        <v>0</v>
      </c>
      <c r="U440" s="10">
        <f t="shared" si="77"/>
        <v>0</v>
      </c>
      <c r="V440" s="9">
        <v>30</v>
      </c>
    </row>
    <row r="441" spans="1:22">
      <c r="A441" s="9">
        <v>433</v>
      </c>
      <c r="B441" s="32" t="s">
        <v>888</v>
      </c>
      <c r="C441" s="32" t="s">
        <v>885</v>
      </c>
      <c r="D441" s="32" t="s">
        <v>3</v>
      </c>
      <c r="E441" s="32" t="s">
        <v>889</v>
      </c>
      <c r="F441" s="32" t="s">
        <v>55</v>
      </c>
      <c r="G441" s="32" t="s">
        <v>13</v>
      </c>
      <c r="H441" s="32" t="s">
        <v>4</v>
      </c>
      <c r="I441" s="24">
        <v>6489</v>
      </c>
      <c r="J441" s="10"/>
      <c r="K441" s="10">
        <f t="shared" si="67"/>
        <v>0</v>
      </c>
      <c r="L441" s="10">
        <f t="shared" si="68"/>
        <v>0</v>
      </c>
      <c r="M441" s="10">
        <f t="shared" si="69"/>
        <v>0</v>
      </c>
      <c r="N441" s="10">
        <f t="shared" si="70"/>
        <v>0</v>
      </c>
      <c r="O441" s="10">
        <f t="shared" si="71"/>
        <v>0</v>
      </c>
      <c r="P441" s="10">
        <f t="shared" si="72"/>
        <v>0</v>
      </c>
      <c r="Q441" s="10">
        <f t="shared" si="73"/>
        <v>0</v>
      </c>
      <c r="R441" s="10">
        <f t="shared" si="74"/>
        <v>0</v>
      </c>
      <c r="S441" s="10">
        <f t="shared" si="75"/>
        <v>0</v>
      </c>
      <c r="T441" s="10">
        <f t="shared" si="76"/>
        <v>0</v>
      </c>
      <c r="U441" s="10">
        <f t="shared" si="77"/>
        <v>0</v>
      </c>
      <c r="V441" s="9">
        <v>30</v>
      </c>
    </row>
    <row r="442" spans="1:22">
      <c r="A442" s="9">
        <v>434</v>
      </c>
      <c r="B442" s="32" t="s">
        <v>890</v>
      </c>
      <c r="C442" s="32" t="s">
        <v>885</v>
      </c>
      <c r="D442" s="32" t="s">
        <v>5</v>
      </c>
      <c r="E442" s="32" t="s">
        <v>889</v>
      </c>
      <c r="F442" s="32" t="s">
        <v>55</v>
      </c>
      <c r="G442" s="32" t="s">
        <v>13</v>
      </c>
      <c r="H442" s="32" t="s">
        <v>4</v>
      </c>
      <c r="I442" s="24">
        <v>2767</v>
      </c>
      <c r="J442" s="10"/>
      <c r="K442" s="10">
        <f t="shared" si="67"/>
        <v>0</v>
      </c>
      <c r="L442" s="10">
        <f t="shared" si="68"/>
        <v>0</v>
      </c>
      <c r="M442" s="10">
        <f t="shared" si="69"/>
        <v>0</v>
      </c>
      <c r="N442" s="10">
        <f t="shared" si="70"/>
        <v>0</v>
      </c>
      <c r="O442" s="10">
        <f t="shared" si="71"/>
        <v>0</v>
      </c>
      <c r="P442" s="10">
        <f t="shared" si="72"/>
        <v>0</v>
      </c>
      <c r="Q442" s="10">
        <f t="shared" si="73"/>
        <v>0</v>
      </c>
      <c r="R442" s="10">
        <f t="shared" si="74"/>
        <v>0</v>
      </c>
      <c r="S442" s="10">
        <f t="shared" si="75"/>
        <v>0</v>
      </c>
      <c r="T442" s="10">
        <f t="shared" si="76"/>
        <v>0</v>
      </c>
      <c r="U442" s="10">
        <f t="shared" si="77"/>
        <v>0</v>
      </c>
      <c r="V442" s="9">
        <v>30</v>
      </c>
    </row>
    <row r="443" spans="1:22">
      <c r="A443" s="9">
        <v>435</v>
      </c>
      <c r="B443" s="32" t="s">
        <v>891</v>
      </c>
      <c r="C443" s="32" t="s">
        <v>892</v>
      </c>
      <c r="D443" s="32" t="s">
        <v>5</v>
      </c>
      <c r="E443" s="32" t="s">
        <v>893</v>
      </c>
      <c r="F443" s="32" t="s">
        <v>7</v>
      </c>
      <c r="G443" s="32" t="s">
        <v>8</v>
      </c>
      <c r="H443" s="32" t="s">
        <v>8</v>
      </c>
      <c r="I443" s="24">
        <v>3500</v>
      </c>
      <c r="J443" s="10"/>
      <c r="K443" s="10">
        <f t="shared" si="67"/>
        <v>0</v>
      </c>
      <c r="L443" s="10">
        <f t="shared" si="68"/>
        <v>0</v>
      </c>
      <c r="M443" s="10">
        <f t="shared" si="69"/>
        <v>0</v>
      </c>
      <c r="N443" s="10">
        <f t="shared" si="70"/>
        <v>0</v>
      </c>
      <c r="O443" s="10">
        <f t="shared" si="71"/>
        <v>0</v>
      </c>
      <c r="P443" s="10">
        <f t="shared" si="72"/>
        <v>0</v>
      </c>
      <c r="Q443" s="10">
        <f t="shared" si="73"/>
        <v>0</v>
      </c>
      <c r="R443" s="10">
        <f t="shared" si="74"/>
        <v>0</v>
      </c>
      <c r="S443" s="10">
        <f t="shared" si="75"/>
        <v>0</v>
      </c>
      <c r="T443" s="10">
        <f t="shared" si="76"/>
        <v>0</v>
      </c>
      <c r="U443" s="10">
        <f t="shared" si="77"/>
        <v>0</v>
      </c>
      <c r="V443" s="9">
        <v>30</v>
      </c>
    </row>
    <row r="444" spans="1:22">
      <c r="A444" s="9">
        <v>436</v>
      </c>
      <c r="B444" s="32" t="s">
        <v>895</v>
      </c>
      <c r="C444" s="32" t="s">
        <v>896</v>
      </c>
      <c r="D444" s="32" t="s">
        <v>3</v>
      </c>
      <c r="E444" s="32" t="s">
        <v>897</v>
      </c>
      <c r="F444" s="32" t="s">
        <v>55</v>
      </c>
      <c r="G444" s="32" t="s">
        <v>13</v>
      </c>
      <c r="H444" s="32" t="s">
        <v>4</v>
      </c>
      <c r="I444" s="24">
        <v>8800</v>
      </c>
      <c r="J444" s="10"/>
      <c r="K444" s="10">
        <f t="shared" si="67"/>
        <v>0</v>
      </c>
      <c r="L444" s="10">
        <f t="shared" si="68"/>
        <v>0</v>
      </c>
      <c r="M444" s="10">
        <f t="shared" si="69"/>
        <v>0</v>
      </c>
      <c r="N444" s="10">
        <f t="shared" si="70"/>
        <v>0</v>
      </c>
      <c r="O444" s="10">
        <f t="shared" si="71"/>
        <v>0</v>
      </c>
      <c r="P444" s="10">
        <f t="shared" si="72"/>
        <v>0</v>
      </c>
      <c r="Q444" s="10">
        <f t="shared" si="73"/>
        <v>0</v>
      </c>
      <c r="R444" s="10">
        <f t="shared" si="74"/>
        <v>0</v>
      </c>
      <c r="S444" s="10">
        <f t="shared" si="75"/>
        <v>0</v>
      </c>
      <c r="T444" s="10">
        <f t="shared" si="76"/>
        <v>0</v>
      </c>
      <c r="U444" s="10">
        <f t="shared" si="77"/>
        <v>0</v>
      </c>
      <c r="V444" s="9">
        <v>30</v>
      </c>
    </row>
    <row r="445" spans="1:22">
      <c r="A445" s="9">
        <v>437</v>
      </c>
      <c r="B445" s="32" t="s">
        <v>898</v>
      </c>
      <c r="C445" s="32" t="s">
        <v>896</v>
      </c>
      <c r="D445" s="32" t="s">
        <v>5</v>
      </c>
      <c r="E445" s="32" t="s">
        <v>897</v>
      </c>
      <c r="F445" s="32" t="s">
        <v>55</v>
      </c>
      <c r="G445" s="32" t="s">
        <v>13</v>
      </c>
      <c r="H445" s="32" t="s">
        <v>4</v>
      </c>
      <c r="I445" s="24">
        <v>5250</v>
      </c>
      <c r="J445" s="10"/>
      <c r="K445" s="10">
        <f t="shared" si="67"/>
        <v>0</v>
      </c>
      <c r="L445" s="10">
        <f t="shared" si="68"/>
        <v>0</v>
      </c>
      <c r="M445" s="10">
        <f t="shared" si="69"/>
        <v>0</v>
      </c>
      <c r="N445" s="10">
        <f t="shared" si="70"/>
        <v>0</v>
      </c>
      <c r="O445" s="10">
        <f t="shared" si="71"/>
        <v>0</v>
      </c>
      <c r="P445" s="10">
        <f t="shared" si="72"/>
        <v>0</v>
      </c>
      <c r="Q445" s="10">
        <f t="shared" si="73"/>
        <v>0</v>
      </c>
      <c r="R445" s="10">
        <f t="shared" si="74"/>
        <v>0</v>
      </c>
      <c r="S445" s="10">
        <f t="shared" si="75"/>
        <v>0</v>
      </c>
      <c r="T445" s="10">
        <f t="shared" si="76"/>
        <v>0</v>
      </c>
      <c r="U445" s="10">
        <f t="shared" si="77"/>
        <v>0</v>
      </c>
      <c r="V445" s="9">
        <v>30</v>
      </c>
    </row>
    <row r="446" spans="1:22">
      <c r="A446" s="9">
        <v>438</v>
      </c>
      <c r="B446" s="32" t="s">
        <v>899</v>
      </c>
      <c r="C446" s="32" t="s">
        <v>896</v>
      </c>
      <c r="D446" s="32" t="s">
        <v>5</v>
      </c>
      <c r="E446" s="32" t="s">
        <v>6</v>
      </c>
      <c r="F446" s="32" t="s">
        <v>7</v>
      </c>
      <c r="G446" s="32" t="s">
        <v>8</v>
      </c>
      <c r="H446" s="32" t="s">
        <v>8</v>
      </c>
      <c r="I446" s="24">
        <v>300</v>
      </c>
      <c r="J446" s="10"/>
      <c r="K446" s="10">
        <f t="shared" si="67"/>
        <v>0</v>
      </c>
      <c r="L446" s="10">
        <f t="shared" si="68"/>
        <v>0</v>
      </c>
      <c r="M446" s="10">
        <f t="shared" si="69"/>
        <v>0</v>
      </c>
      <c r="N446" s="10">
        <f t="shared" si="70"/>
        <v>0</v>
      </c>
      <c r="O446" s="10">
        <f t="shared" si="71"/>
        <v>0</v>
      </c>
      <c r="P446" s="10">
        <f t="shared" si="72"/>
        <v>0</v>
      </c>
      <c r="Q446" s="10">
        <f t="shared" si="73"/>
        <v>0</v>
      </c>
      <c r="R446" s="10">
        <f t="shared" si="74"/>
        <v>0</v>
      </c>
      <c r="S446" s="10">
        <f t="shared" si="75"/>
        <v>0</v>
      </c>
      <c r="T446" s="10">
        <f t="shared" si="76"/>
        <v>0</v>
      </c>
      <c r="U446" s="10">
        <f t="shared" si="77"/>
        <v>0</v>
      </c>
      <c r="V446" s="9">
        <v>30</v>
      </c>
    </row>
    <row r="447" spans="1:22">
      <c r="A447" s="9">
        <v>439</v>
      </c>
      <c r="B447" s="32" t="s">
        <v>900</v>
      </c>
      <c r="C447" s="32" t="s">
        <v>896</v>
      </c>
      <c r="D447" s="32" t="s">
        <v>3</v>
      </c>
      <c r="E447" s="32" t="s">
        <v>6</v>
      </c>
      <c r="F447" s="32" t="s">
        <v>7</v>
      </c>
      <c r="G447" s="32" t="s">
        <v>8</v>
      </c>
      <c r="H447" s="32" t="s">
        <v>8</v>
      </c>
      <c r="I447" s="24">
        <v>1260</v>
      </c>
      <c r="J447" s="10"/>
      <c r="K447" s="10">
        <f t="shared" si="67"/>
        <v>0</v>
      </c>
      <c r="L447" s="10">
        <f t="shared" si="68"/>
        <v>0</v>
      </c>
      <c r="M447" s="10">
        <f t="shared" si="69"/>
        <v>0</v>
      </c>
      <c r="N447" s="10">
        <f t="shared" si="70"/>
        <v>0</v>
      </c>
      <c r="O447" s="10">
        <f t="shared" si="71"/>
        <v>0</v>
      </c>
      <c r="P447" s="10">
        <f t="shared" si="72"/>
        <v>0</v>
      </c>
      <c r="Q447" s="10">
        <f t="shared" si="73"/>
        <v>0</v>
      </c>
      <c r="R447" s="10">
        <f t="shared" si="74"/>
        <v>0</v>
      </c>
      <c r="S447" s="10">
        <f t="shared" si="75"/>
        <v>0</v>
      </c>
      <c r="T447" s="10">
        <f t="shared" si="76"/>
        <v>0</v>
      </c>
      <c r="U447" s="10">
        <f t="shared" si="77"/>
        <v>0</v>
      </c>
      <c r="V447" s="9">
        <v>30</v>
      </c>
    </row>
    <row r="448" spans="1:22" ht="25.5">
      <c r="A448" s="9">
        <v>440</v>
      </c>
      <c r="B448" s="32" t="s">
        <v>902</v>
      </c>
      <c r="C448" s="32" t="s">
        <v>901</v>
      </c>
      <c r="D448" s="32" t="s">
        <v>5</v>
      </c>
      <c r="E448" s="32" t="s">
        <v>903</v>
      </c>
      <c r="F448" s="32" t="s">
        <v>7</v>
      </c>
      <c r="G448" s="32" t="s">
        <v>8</v>
      </c>
      <c r="H448" s="32" t="s">
        <v>8</v>
      </c>
      <c r="I448" s="24">
        <v>123</v>
      </c>
      <c r="J448" s="10"/>
      <c r="K448" s="10">
        <f t="shared" si="67"/>
        <v>0</v>
      </c>
      <c r="L448" s="10">
        <f t="shared" si="68"/>
        <v>0</v>
      </c>
      <c r="M448" s="10">
        <f t="shared" si="69"/>
        <v>0</v>
      </c>
      <c r="N448" s="10">
        <f t="shared" si="70"/>
        <v>0</v>
      </c>
      <c r="O448" s="10">
        <f t="shared" si="71"/>
        <v>0</v>
      </c>
      <c r="P448" s="10">
        <f t="shared" si="72"/>
        <v>0</v>
      </c>
      <c r="Q448" s="10">
        <f t="shared" si="73"/>
        <v>0</v>
      </c>
      <c r="R448" s="10">
        <f t="shared" si="74"/>
        <v>0</v>
      </c>
      <c r="S448" s="10">
        <f t="shared" si="75"/>
        <v>0</v>
      </c>
      <c r="T448" s="10">
        <f t="shared" si="76"/>
        <v>0</v>
      </c>
      <c r="U448" s="10">
        <f t="shared" si="77"/>
        <v>0</v>
      </c>
      <c r="V448" s="9">
        <v>30</v>
      </c>
    </row>
    <row r="449" spans="1:22" ht="25.5">
      <c r="A449" s="9">
        <v>441</v>
      </c>
      <c r="B449" s="32" t="s">
        <v>904</v>
      </c>
      <c r="C449" s="32" t="s">
        <v>901</v>
      </c>
      <c r="D449" s="32" t="s">
        <v>14</v>
      </c>
      <c r="E449" s="32" t="s">
        <v>903</v>
      </c>
      <c r="F449" s="32" t="s">
        <v>7</v>
      </c>
      <c r="G449" s="32" t="s">
        <v>8</v>
      </c>
      <c r="H449" s="32" t="s">
        <v>8</v>
      </c>
      <c r="I449" s="24">
        <v>210</v>
      </c>
      <c r="J449" s="10"/>
      <c r="K449" s="10">
        <f t="shared" si="67"/>
        <v>0</v>
      </c>
      <c r="L449" s="10">
        <f t="shared" si="68"/>
        <v>0</v>
      </c>
      <c r="M449" s="10">
        <f t="shared" si="69"/>
        <v>0</v>
      </c>
      <c r="N449" s="10">
        <f t="shared" si="70"/>
        <v>0</v>
      </c>
      <c r="O449" s="10">
        <f t="shared" si="71"/>
        <v>0</v>
      </c>
      <c r="P449" s="10">
        <f t="shared" si="72"/>
        <v>0</v>
      </c>
      <c r="Q449" s="10">
        <f t="shared" si="73"/>
        <v>0</v>
      </c>
      <c r="R449" s="10">
        <f t="shared" si="74"/>
        <v>0</v>
      </c>
      <c r="S449" s="10">
        <f t="shared" si="75"/>
        <v>0</v>
      </c>
      <c r="T449" s="10">
        <f t="shared" si="76"/>
        <v>0</v>
      </c>
      <c r="U449" s="10">
        <f t="shared" si="77"/>
        <v>0</v>
      </c>
      <c r="V449" s="9">
        <v>30</v>
      </c>
    </row>
    <row r="450" spans="1:22">
      <c r="A450" s="9">
        <v>442</v>
      </c>
      <c r="B450" s="32" t="s">
        <v>906</v>
      </c>
      <c r="C450" s="32" t="s">
        <v>905</v>
      </c>
      <c r="D450" s="32" t="s">
        <v>5</v>
      </c>
      <c r="E450" s="32" t="s">
        <v>907</v>
      </c>
      <c r="F450" s="32" t="s">
        <v>7</v>
      </c>
      <c r="G450" s="32" t="s">
        <v>8</v>
      </c>
      <c r="H450" s="32" t="s">
        <v>8</v>
      </c>
      <c r="I450" s="24">
        <v>86</v>
      </c>
      <c r="J450" s="10"/>
      <c r="K450" s="10">
        <f t="shared" si="67"/>
        <v>0</v>
      </c>
      <c r="L450" s="10">
        <f t="shared" si="68"/>
        <v>0</v>
      </c>
      <c r="M450" s="10">
        <f t="shared" si="69"/>
        <v>0</v>
      </c>
      <c r="N450" s="10">
        <f t="shared" si="70"/>
        <v>0</v>
      </c>
      <c r="O450" s="10">
        <f t="shared" si="71"/>
        <v>0</v>
      </c>
      <c r="P450" s="10">
        <f t="shared" si="72"/>
        <v>0</v>
      </c>
      <c r="Q450" s="10">
        <f t="shared" si="73"/>
        <v>0</v>
      </c>
      <c r="R450" s="10">
        <f t="shared" si="74"/>
        <v>0</v>
      </c>
      <c r="S450" s="10">
        <f t="shared" si="75"/>
        <v>0</v>
      </c>
      <c r="T450" s="10">
        <f t="shared" si="76"/>
        <v>0</v>
      </c>
      <c r="U450" s="10">
        <f t="shared" si="77"/>
        <v>0</v>
      </c>
      <c r="V450" s="9">
        <v>30</v>
      </c>
    </row>
    <row r="451" spans="1:22">
      <c r="A451" s="9">
        <v>443</v>
      </c>
      <c r="B451" s="32" t="s">
        <v>908</v>
      </c>
      <c r="C451" s="32" t="s">
        <v>905</v>
      </c>
      <c r="D451" s="32" t="s">
        <v>5</v>
      </c>
      <c r="E451" s="32" t="s">
        <v>369</v>
      </c>
      <c r="F451" s="32" t="s">
        <v>7</v>
      </c>
      <c r="G451" s="32" t="s">
        <v>8</v>
      </c>
      <c r="H451" s="32" t="s">
        <v>8</v>
      </c>
      <c r="I451" s="24">
        <v>399</v>
      </c>
      <c r="J451" s="10"/>
      <c r="K451" s="10">
        <f t="shared" si="67"/>
        <v>0</v>
      </c>
      <c r="L451" s="10">
        <f t="shared" si="68"/>
        <v>0</v>
      </c>
      <c r="M451" s="10">
        <f t="shared" si="69"/>
        <v>0</v>
      </c>
      <c r="N451" s="10">
        <f t="shared" si="70"/>
        <v>0</v>
      </c>
      <c r="O451" s="10">
        <f t="shared" si="71"/>
        <v>0</v>
      </c>
      <c r="P451" s="10">
        <f t="shared" si="72"/>
        <v>0</v>
      </c>
      <c r="Q451" s="10">
        <f t="shared" si="73"/>
        <v>0</v>
      </c>
      <c r="R451" s="10">
        <f t="shared" si="74"/>
        <v>0</v>
      </c>
      <c r="S451" s="10">
        <f t="shared" si="75"/>
        <v>0</v>
      </c>
      <c r="T451" s="10">
        <f t="shared" si="76"/>
        <v>0</v>
      </c>
      <c r="U451" s="10">
        <f t="shared" si="77"/>
        <v>0</v>
      </c>
      <c r="V451" s="9">
        <v>30</v>
      </c>
    </row>
    <row r="452" spans="1:22">
      <c r="A452" s="9">
        <v>444</v>
      </c>
      <c r="B452" s="32" t="s">
        <v>909</v>
      </c>
      <c r="C452" s="32" t="s">
        <v>910</v>
      </c>
      <c r="D452" s="32" t="s">
        <v>5</v>
      </c>
      <c r="E452" s="32" t="s">
        <v>40</v>
      </c>
      <c r="F452" s="32" t="s">
        <v>7</v>
      </c>
      <c r="G452" s="32" t="s">
        <v>8</v>
      </c>
      <c r="H452" s="32" t="s">
        <v>8</v>
      </c>
      <c r="I452" s="24">
        <v>510</v>
      </c>
      <c r="J452" s="10"/>
      <c r="K452" s="10">
        <f t="shared" si="67"/>
        <v>0</v>
      </c>
      <c r="L452" s="10">
        <f t="shared" si="68"/>
        <v>0</v>
      </c>
      <c r="M452" s="10">
        <f t="shared" si="69"/>
        <v>0</v>
      </c>
      <c r="N452" s="10">
        <f t="shared" si="70"/>
        <v>0</v>
      </c>
      <c r="O452" s="10">
        <f t="shared" si="71"/>
        <v>0</v>
      </c>
      <c r="P452" s="10">
        <f t="shared" si="72"/>
        <v>0</v>
      </c>
      <c r="Q452" s="10">
        <f t="shared" si="73"/>
        <v>0</v>
      </c>
      <c r="R452" s="10">
        <f t="shared" si="74"/>
        <v>0</v>
      </c>
      <c r="S452" s="10">
        <f t="shared" si="75"/>
        <v>0</v>
      </c>
      <c r="T452" s="10">
        <f t="shared" si="76"/>
        <v>0</v>
      </c>
      <c r="U452" s="10">
        <f t="shared" si="77"/>
        <v>0</v>
      </c>
      <c r="V452" s="9">
        <v>30</v>
      </c>
    </row>
    <row r="453" spans="1:22">
      <c r="A453" s="9">
        <v>445</v>
      </c>
      <c r="B453" s="32" t="s">
        <v>911</v>
      </c>
      <c r="C453" s="32" t="s">
        <v>910</v>
      </c>
      <c r="D453" s="32" t="s">
        <v>3</v>
      </c>
      <c r="E453" s="32" t="s">
        <v>40</v>
      </c>
      <c r="F453" s="32" t="s">
        <v>7</v>
      </c>
      <c r="G453" s="32" t="s">
        <v>8</v>
      </c>
      <c r="H453" s="32" t="s">
        <v>8</v>
      </c>
      <c r="I453" s="24">
        <v>1449</v>
      </c>
      <c r="J453" s="10"/>
      <c r="K453" s="10">
        <f t="shared" si="67"/>
        <v>0</v>
      </c>
      <c r="L453" s="10">
        <f t="shared" si="68"/>
        <v>0</v>
      </c>
      <c r="M453" s="10">
        <f t="shared" si="69"/>
        <v>0</v>
      </c>
      <c r="N453" s="10">
        <f t="shared" si="70"/>
        <v>0</v>
      </c>
      <c r="O453" s="10">
        <f t="shared" si="71"/>
        <v>0</v>
      </c>
      <c r="P453" s="10">
        <f t="shared" si="72"/>
        <v>0</v>
      </c>
      <c r="Q453" s="10">
        <f t="shared" si="73"/>
        <v>0</v>
      </c>
      <c r="R453" s="10">
        <f t="shared" si="74"/>
        <v>0</v>
      </c>
      <c r="S453" s="10">
        <f t="shared" si="75"/>
        <v>0</v>
      </c>
      <c r="T453" s="10">
        <f t="shared" si="76"/>
        <v>0</v>
      </c>
      <c r="U453" s="10">
        <f t="shared" si="77"/>
        <v>0</v>
      </c>
      <c r="V453" s="9">
        <v>30</v>
      </c>
    </row>
    <row r="454" spans="1:22" ht="25.5">
      <c r="A454" s="9">
        <v>446</v>
      </c>
      <c r="B454" s="32" t="s">
        <v>912</v>
      </c>
      <c r="C454" s="32" t="s">
        <v>913</v>
      </c>
      <c r="D454" s="32" t="s">
        <v>14</v>
      </c>
      <c r="E454" s="32" t="s">
        <v>40</v>
      </c>
      <c r="F454" s="32" t="s">
        <v>7</v>
      </c>
      <c r="G454" s="32" t="s">
        <v>8</v>
      </c>
      <c r="H454" s="32" t="s">
        <v>8</v>
      </c>
      <c r="I454" s="24">
        <v>950</v>
      </c>
      <c r="J454" s="10"/>
      <c r="K454" s="10">
        <f t="shared" si="67"/>
        <v>0</v>
      </c>
      <c r="L454" s="10">
        <f t="shared" si="68"/>
        <v>0</v>
      </c>
      <c r="M454" s="10">
        <f t="shared" si="69"/>
        <v>0</v>
      </c>
      <c r="N454" s="10">
        <f t="shared" si="70"/>
        <v>0</v>
      </c>
      <c r="O454" s="10">
        <f t="shared" si="71"/>
        <v>0</v>
      </c>
      <c r="P454" s="10">
        <f t="shared" si="72"/>
        <v>0</v>
      </c>
      <c r="Q454" s="10">
        <f t="shared" si="73"/>
        <v>0</v>
      </c>
      <c r="R454" s="10">
        <f t="shared" si="74"/>
        <v>0</v>
      </c>
      <c r="S454" s="10">
        <f t="shared" si="75"/>
        <v>0</v>
      </c>
      <c r="T454" s="10">
        <f t="shared" si="76"/>
        <v>0</v>
      </c>
      <c r="U454" s="10">
        <f t="shared" si="77"/>
        <v>0</v>
      </c>
      <c r="V454" s="9">
        <v>30</v>
      </c>
    </row>
    <row r="455" spans="1:22" ht="25.5">
      <c r="A455" s="9">
        <v>447</v>
      </c>
      <c r="B455" s="32" t="s">
        <v>914</v>
      </c>
      <c r="C455" s="32" t="s">
        <v>913</v>
      </c>
      <c r="D455" s="32" t="s">
        <v>5</v>
      </c>
      <c r="E455" s="32" t="s">
        <v>40</v>
      </c>
      <c r="F455" s="32" t="s">
        <v>7</v>
      </c>
      <c r="G455" s="32" t="s">
        <v>8</v>
      </c>
      <c r="H455" s="32" t="s">
        <v>8</v>
      </c>
      <c r="I455" s="24">
        <v>165</v>
      </c>
      <c r="J455" s="10"/>
      <c r="K455" s="10">
        <f t="shared" si="67"/>
        <v>0</v>
      </c>
      <c r="L455" s="10">
        <f t="shared" si="68"/>
        <v>0</v>
      </c>
      <c r="M455" s="10">
        <f t="shared" si="69"/>
        <v>0</v>
      </c>
      <c r="N455" s="10">
        <f t="shared" si="70"/>
        <v>0</v>
      </c>
      <c r="O455" s="10">
        <f t="shared" si="71"/>
        <v>0</v>
      </c>
      <c r="P455" s="10">
        <f t="shared" si="72"/>
        <v>0</v>
      </c>
      <c r="Q455" s="10">
        <f t="shared" si="73"/>
        <v>0</v>
      </c>
      <c r="R455" s="10">
        <f t="shared" si="74"/>
        <v>0</v>
      </c>
      <c r="S455" s="10">
        <f t="shared" si="75"/>
        <v>0</v>
      </c>
      <c r="T455" s="10">
        <f t="shared" si="76"/>
        <v>0</v>
      </c>
      <c r="U455" s="10">
        <f t="shared" si="77"/>
        <v>0</v>
      </c>
      <c r="V455" s="9">
        <v>30</v>
      </c>
    </row>
    <row r="456" spans="1:22">
      <c r="A456" s="9">
        <v>448</v>
      </c>
      <c r="B456" s="32" t="s">
        <v>916</v>
      </c>
      <c r="C456" s="32" t="s">
        <v>915</v>
      </c>
      <c r="D456" s="32" t="s">
        <v>3</v>
      </c>
      <c r="E456" s="32" t="s">
        <v>30</v>
      </c>
      <c r="F456" s="32" t="s">
        <v>7</v>
      </c>
      <c r="G456" s="32" t="s">
        <v>8</v>
      </c>
      <c r="H456" s="32" t="s">
        <v>8</v>
      </c>
      <c r="I456" s="24">
        <v>4612</v>
      </c>
      <c r="J456" s="10"/>
      <c r="K456" s="10">
        <f t="shared" si="67"/>
        <v>0</v>
      </c>
      <c r="L456" s="10">
        <f t="shared" si="68"/>
        <v>0</v>
      </c>
      <c r="M456" s="10">
        <f t="shared" si="69"/>
        <v>0</v>
      </c>
      <c r="N456" s="10">
        <f t="shared" si="70"/>
        <v>0</v>
      </c>
      <c r="O456" s="10">
        <f t="shared" si="71"/>
        <v>0</v>
      </c>
      <c r="P456" s="10">
        <f t="shared" si="72"/>
        <v>0</v>
      </c>
      <c r="Q456" s="10">
        <f t="shared" si="73"/>
        <v>0</v>
      </c>
      <c r="R456" s="10">
        <f t="shared" si="74"/>
        <v>0</v>
      </c>
      <c r="S456" s="10">
        <f t="shared" si="75"/>
        <v>0</v>
      </c>
      <c r="T456" s="10">
        <f t="shared" si="76"/>
        <v>0</v>
      </c>
      <c r="U456" s="10">
        <f t="shared" si="77"/>
        <v>0</v>
      </c>
      <c r="V456" s="9">
        <v>30</v>
      </c>
    </row>
    <row r="457" spans="1:22">
      <c r="A457" s="9">
        <v>449</v>
      </c>
      <c r="B457" s="32" t="s">
        <v>917</v>
      </c>
      <c r="C457" s="32" t="s">
        <v>915</v>
      </c>
      <c r="D457" s="32" t="s">
        <v>5</v>
      </c>
      <c r="E457" s="32" t="s">
        <v>30</v>
      </c>
      <c r="F457" s="32" t="s">
        <v>7</v>
      </c>
      <c r="G457" s="32" t="s">
        <v>8</v>
      </c>
      <c r="H457" s="32" t="s">
        <v>8</v>
      </c>
      <c r="I457" s="24">
        <v>309</v>
      </c>
      <c r="J457" s="10"/>
      <c r="K457" s="10">
        <f t="shared" si="67"/>
        <v>0</v>
      </c>
      <c r="L457" s="10">
        <f t="shared" si="68"/>
        <v>0</v>
      </c>
      <c r="M457" s="10">
        <f t="shared" si="69"/>
        <v>0</v>
      </c>
      <c r="N457" s="10">
        <f t="shared" si="70"/>
        <v>0</v>
      </c>
      <c r="O457" s="10">
        <f t="shared" si="71"/>
        <v>0</v>
      </c>
      <c r="P457" s="10">
        <f t="shared" si="72"/>
        <v>0</v>
      </c>
      <c r="Q457" s="10">
        <f t="shared" si="73"/>
        <v>0</v>
      </c>
      <c r="R457" s="10">
        <f t="shared" si="74"/>
        <v>0</v>
      </c>
      <c r="S457" s="10">
        <f t="shared" si="75"/>
        <v>0</v>
      </c>
      <c r="T457" s="10">
        <f t="shared" si="76"/>
        <v>0</v>
      </c>
      <c r="U457" s="10">
        <f t="shared" si="77"/>
        <v>0</v>
      </c>
      <c r="V457" s="9">
        <v>30</v>
      </c>
    </row>
    <row r="458" spans="1:22">
      <c r="A458" s="9">
        <v>450</v>
      </c>
      <c r="B458" s="32" t="s">
        <v>919</v>
      </c>
      <c r="C458" s="32" t="s">
        <v>918</v>
      </c>
      <c r="D458" s="32" t="s">
        <v>3</v>
      </c>
      <c r="E458" s="32" t="s">
        <v>920</v>
      </c>
      <c r="F458" s="32" t="s">
        <v>7</v>
      </c>
      <c r="G458" s="32" t="s">
        <v>8</v>
      </c>
      <c r="H458" s="32" t="s">
        <v>8</v>
      </c>
      <c r="I458" s="24">
        <v>2096</v>
      </c>
      <c r="J458" s="10"/>
      <c r="K458" s="10">
        <f t="shared" ref="K458:K521" si="78">J458/4</f>
        <v>0</v>
      </c>
      <c r="L458" s="10">
        <f t="shared" ref="L458:L521" si="79">J458/4</f>
        <v>0</v>
      </c>
      <c r="M458" s="10">
        <f t="shared" ref="M458:M521" si="80">J458/4</f>
        <v>0</v>
      </c>
      <c r="N458" s="10">
        <f t="shared" ref="N458:N521" si="81">J458/4</f>
        <v>0</v>
      </c>
      <c r="O458" s="10">
        <f t="shared" ref="O458:O521" si="82">J458</f>
        <v>0</v>
      </c>
      <c r="P458" s="10">
        <f t="shared" ref="P458:P521" si="83">O458/4</f>
        <v>0</v>
      </c>
      <c r="Q458" s="10">
        <f t="shared" ref="Q458:Q521" si="84">O458/4</f>
        <v>0</v>
      </c>
      <c r="R458" s="10">
        <f t="shared" ref="R458:R521" si="85">O458/4</f>
        <v>0</v>
      </c>
      <c r="S458" s="10">
        <f t="shared" ref="S458:S521" si="86">O458/4</f>
        <v>0</v>
      </c>
      <c r="T458" s="10">
        <f t="shared" ref="T458:T521" si="87">J458+O458</f>
        <v>0</v>
      </c>
      <c r="U458" s="10">
        <f t="shared" ref="U458:U521" si="88">I458*T458</f>
        <v>0</v>
      </c>
      <c r="V458" s="9">
        <v>30</v>
      </c>
    </row>
    <row r="459" spans="1:22">
      <c r="A459" s="9">
        <v>451</v>
      </c>
      <c r="B459" s="32" t="s">
        <v>921</v>
      </c>
      <c r="C459" s="32" t="s">
        <v>918</v>
      </c>
      <c r="D459" s="32" t="s">
        <v>5</v>
      </c>
      <c r="E459" s="32" t="s">
        <v>922</v>
      </c>
      <c r="F459" s="32" t="s">
        <v>7</v>
      </c>
      <c r="G459" s="32" t="s">
        <v>8</v>
      </c>
      <c r="H459" s="32" t="s">
        <v>8</v>
      </c>
      <c r="I459" s="24">
        <v>339</v>
      </c>
      <c r="J459" s="10"/>
      <c r="K459" s="10">
        <f t="shared" si="78"/>
        <v>0</v>
      </c>
      <c r="L459" s="10">
        <f t="shared" si="79"/>
        <v>0</v>
      </c>
      <c r="M459" s="10">
        <f t="shared" si="80"/>
        <v>0</v>
      </c>
      <c r="N459" s="10">
        <f t="shared" si="81"/>
        <v>0</v>
      </c>
      <c r="O459" s="10">
        <f t="shared" si="82"/>
        <v>0</v>
      </c>
      <c r="P459" s="10">
        <f t="shared" si="83"/>
        <v>0</v>
      </c>
      <c r="Q459" s="10">
        <f t="shared" si="84"/>
        <v>0</v>
      </c>
      <c r="R459" s="10">
        <f t="shared" si="85"/>
        <v>0</v>
      </c>
      <c r="S459" s="10">
        <f t="shared" si="86"/>
        <v>0</v>
      </c>
      <c r="T459" s="10">
        <f t="shared" si="87"/>
        <v>0</v>
      </c>
      <c r="U459" s="10">
        <f t="shared" si="88"/>
        <v>0</v>
      </c>
      <c r="V459" s="9">
        <v>30</v>
      </c>
    </row>
    <row r="460" spans="1:22">
      <c r="A460" s="9">
        <v>452</v>
      </c>
      <c r="B460" s="32" t="s">
        <v>924</v>
      </c>
      <c r="C460" s="32" t="s">
        <v>923</v>
      </c>
      <c r="D460" s="32" t="s">
        <v>3</v>
      </c>
      <c r="E460" s="32" t="s">
        <v>15</v>
      </c>
      <c r="F460" s="32" t="s">
        <v>7</v>
      </c>
      <c r="G460" s="32" t="s">
        <v>8</v>
      </c>
      <c r="H460" s="32" t="s">
        <v>8</v>
      </c>
      <c r="I460" s="24">
        <v>2982</v>
      </c>
      <c r="J460" s="10"/>
      <c r="K460" s="10">
        <f t="shared" si="78"/>
        <v>0</v>
      </c>
      <c r="L460" s="10">
        <f t="shared" si="79"/>
        <v>0</v>
      </c>
      <c r="M460" s="10">
        <f t="shared" si="80"/>
        <v>0</v>
      </c>
      <c r="N460" s="10">
        <f t="shared" si="81"/>
        <v>0</v>
      </c>
      <c r="O460" s="10">
        <f t="shared" si="82"/>
        <v>0</v>
      </c>
      <c r="P460" s="10">
        <f t="shared" si="83"/>
        <v>0</v>
      </c>
      <c r="Q460" s="10">
        <f t="shared" si="84"/>
        <v>0</v>
      </c>
      <c r="R460" s="10">
        <f t="shared" si="85"/>
        <v>0</v>
      </c>
      <c r="S460" s="10">
        <f t="shared" si="86"/>
        <v>0</v>
      </c>
      <c r="T460" s="10">
        <f t="shared" si="87"/>
        <v>0</v>
      </c>
      <c r="U460" s="10">
        <f t="shared" si="88"/>
        <v>0</v>
      </c>
      <c r="V460" s="9">
        <v>30</v>
      </c>
    </row>
    <row r="461" spans="1:22">
      <c r="A461" s="9">
        <v>453</v>
      </c>
      <c r="B461" s="32" t="s">
        <v>925</v>
      </c>
      <c r="C461" s="32" t="s">
        <v>923</v>
      </c>
      <c r="D461" s="32" t="s">
        <v>14</v>
      </c>
      <c r="E461" s="32" t="s">
        <v>6</v>
      </c>
      <c r="F461" s="32" t="s">
        <v>7</v>
      </c>
      <c r="G461" s="32" t="s">
        <v>8</v>
      </c>
      <c r="H461" s="32" t="s">
        <v>8</v>
      </c>
      <c r="I461" s="24">
        <v>1945</v>
      </c>
      <c r="J461" s="10"/>
      <c r="K461" s="10">
        <f t="shared" si="78"/>
        <v>0</v>
      </c>
      <c r="L461" s="10">
        <f t="shared" si="79"/>
        <v>0</v>
      </c>
      <c r="M461" s="10">
        <f t="shared" si="80"/>
        <v>0</v>
      </c>
      <c r="N461" s="10">
        <f t="shared" si="81"/>
        <v>0</v>
      </c>
      <c r="O461" s="10">
        <f t="shared" si="82"/>
        <v>0</v>
      </c>
      <c r="P461" s="10">
        <f t="shared" si="83"/>
        <v>0</v>
      </c>
      <c r="Q461" s="10">
        <f t="shared" si="84"/>
        <v>0</v>
      </c>
      <c r="R461" s="10">
        <f t="shared" si="85"/>
        <v>0</v>
      </c>
      <c r="S461" s="10">
        <f t="shared" si="86"/>
        <v>0</v>
      </c>
      <c r="T461" s="10">
        <f t="shared" si="87"/>
        <v>0</v>
      </c>
      <c r="U461" s="10">
        <f t="shared" si="88"/>
        <v>0</v>
      </c>
      <c r="V461" s="9">
        <v>30</v>
      </c>
    </row>
    <row r="462" spans="1:22" ht="25.5">
      <c r="A462" s="9">
        <v>454</v>
      </c>
      <c r="B462" s="32" t="s">
        <v>928</v>
      </c>
      <c r="C462" s="32" t="s">
        <v>926</v>
      </c>
      <c r="D462" s="32" t="s">
        <v>3</v>
      </c>
      <c r="E462" s="32" t="s">
        <v>929</v>
      </c>
      <c r="F462" s="32" t="s">
        <v>54</v>
      </c>
      <c r="G462" s="32" t="s">
        <v>927</v>
      </c>
      <c r="H462" s="32" t="s">
        <v>307</v>
      </c>
      <c r="I462" s="24">
        <v>24906</v>
      </c>
      <c r="J462" s="10"/>
      <c r="K462" s="10">
        <f t="shared" si="78"/>
        <v>0</v>
      </c>
      <c r="L462" s="10">
        <f t="shared" si="79"/>
        <v>0</v>
      </c>
      <c r="M462" s="10">
        <f t="shared" si="80"/>
        <v>0</v>
      </c>
      <c r="N462" s="10">
        <f t="shared" si="81"/>
        <v>0</v>
      </c>
      <c r="O462" s="10">
        <f t="shared" si="82"/>
        <v>0</v>
      </c>
      <c r="P462" s="10">
        <f t="shared" si="83"/>
        <v>0</v>
      </c>
      <c r="Q462" s="10">
        <f t="shared" si="84"/>
        <v>0</v>
      </c>
      <c r="R462" s="10">
        <f t="shared" si="85"/>
        <v>0</v>
      </c>
      <c r="S462" s="10">
        <f t="shared" si="86"/>
        <v>0</v>
      </c>
      <c r="T462" s="10">
        <f t="shared" si="87"/>
        <v>0</v>
      </c>
      <c r="U462" s="10">
        <f t="shared" si="88"/>
        <v>0</v>
      </c>
      <c r="V462" s="9">
        <v>30</v>
      </c>
    </row>
    <row r="463" spans="1:22" ht="25.5">
      <c r="A463" s="9">
        <v>455</v>
      </c>
      <c r="B463" s="32" t="s">
        <v>930</v>
      </c>
      <c r="C463" s="32" t="s">
        <v>926</v>
      </c>
      <c r="D463" s="32" t="s">
        <v>3</v>
      </c>
      <c r="E463" s="32" t="s">
        <v>931</v>
      </c>
      <c r="F463" s="32" t="s">
        <v>54</v>
      </c>
      <c r="G463" s="32" t="s">
        <v>927</v>
      </c>
      <c r="H463" s="32" t="s">
        <v>307</v>
      </c>
      <c r="I463" s="24">
        <v>12534</v>
      </c>
      <c r="J463" s="10"/>
      <c r="K463" s="10">
        <f t="shared" si="78"/>
        <v>0</v>
      </c>
      <c r="L463" s="10">
        <f t="shared" si="79"/>
        <v>0</v>
      </c>
      <c r="M463" s="10">
        <f t="shared" si="80"/>
        <v>0</v>
      </c>
      <c r="N463" s="10">
        <f t="shared" si="81"/>
        <v>0</v>
      </c>
      <c r="O463" s="10">
        <f t="shared" si="82"/>
        <v>0</v>
      </c>
      <c r="P463" s="10">
        <f t="shared" si="83"/>
        <v>0</v>
      </c>
      <c r="Q463" s="10">
        <f t="shared" si="84"/>
        <v>0</v>
      </c>
      <c r="R463" s="10">
        <f t="shared" si="85"/>
        <v>0</v>
      </c>
      <c r="S463" s="10">
        <f t="shared" si="86"/>
        <v>0</v>
      </c>
      <c r="T463" s="10">
        <f t="shared" si="87"/>
        <v>0</v>
      </c>
      <c r="U463" s="10">
        <f t="shared" si="88"/>
        <v>0</v>
      </c>
      <c r="V463" s="9">
        <v>30</v>
      </c>
    </row>
    <row r="464" spans="1:22" ht="25.5">
      <c r="A464" s="9">
        <v>456</v>
      </c>
      <c r="B464" s="32" t="s">
        <v>934</v>
      </c>
      <c r="C464" s="32" t="s">
        <v>894</v>
      </c>
      <c r="D464" s="32" t="s">
        <v>3</v>
      </c>
      <c r="E464" s="32" t="s">
        <v>935</v>
      </c>
      <c r="F464" s="32" t="s">
        <v>54</v>
      </c>
      <c r="G464" s="32" t="s">
        <v>927</v>
      </c>
      <c r="H464" s="32" t="s">
        <v>307</v>
      </c>
      <c r="I464" s="24">
        <v>4575</v>
      </c>
      <c r="J464" s="10"/>
      <c r="K464" s="10">
        <f t="shared" si="78"/>
        <v>0</v>
      </c>
      <c r="L464" s="10">
        <f t="shared" si="79"/>
        <v>0</v>
      </c>
      <c r="M464" s="10">
        <f t="shared" si="80"/>
        <v>0</v>
      </c>
      <c r="N464" s="10">
        <f t="shared" si="81"/>
        <v>0</v>
      </c>
      <c r="O464" s="10">
        <f t="shared" si="82"/>
        <v>0</v>
      </c>
      <c r="P464" s="10">
        <f t="shared" si="83"/>
        <v>0</v>
      </c>
      <c r="Q464" s="10">
        <f t="shared" si="84"/>
        <v>0</v>
      </c>
      <c r="R464" s="10">
        <f t="shared" si="85"/>
        <v>0</v>
      </c>
      <c r="S464" s="10">
        <f t="shared" si="86"/>
        <v>0</v>
      </c>
      <c r="T464" s="10">
        <f t="shared" si="87"/>
        <v>0</v>
      </c>
      <c r="U464" s="10">
        <f t="shared" si="88"/>
        <v>0</v>
      </c>
      <c r="V464" s="9">
        <v>30</v>
      </c>
    </row>
    <row r="465" spans="1:22" ht="25.5">
      <c r="A465" s="9">
        <v>457</v>
      </c>
      <c r="B465" s="32" t="s">
        <v>936</v>
      </c>
      <c r="C465" s="32" t="s">
        <v>894</v>
      </c>
      <c r="D465" s="32" t="s">
        <v>5</v>
      </c>
      <c r="E465" s="32" t="s">
        <v>935</v>
      </c>
      <c r="F465" s="32" t="s">
        <v>54</v>
      </c>
      <c r="G465" s="32" t="s">
        <v>927</v>
      </c>
      <c r="H465" s="32" t="s">
        <v>307</v>
      </c>
      <c r="I465" s="24">
        <v>4410</v>
      </c>
      <c r="J465" s="10"/>
      <c r="K465" s="10">
        <f t="shared" si="78"/>
        <v>0</v>
      </c>
      <c r="L465" s="10">
        <f t="shared" si="79"/>
        <v>0</v>
      </c>
      <c r="M465" s="10">
        <f t="shared" si="80"/>
        <v>0</v>
      </c>
      <c r="N465" s="10">
        <f t="shared" si="81"/>
        <v>0</v>
      </c>
      <c r="O465" s="10">
        <f t="shared" si="82"/>
        <v>0</v>
      </c>
      <c r="P465" s="10">
        <f t="shared" si="83"/>
        <v>0</v>
      </c>
      <c r="Q465" s="10">
        <f t="shared" si="84"/>
        <v>0</v>
      </c>
      <c r="R465" s="10">
        <f t="shared" si="85"/>
        <v>0</v>
      </c>
      <c r="S465" s="10">
        <f t="shared" si="86"/>
        <v>0</v>
      </c>
      <c r="T465" s="10">
        <f t="shared" si="87"/>
        <v>0</v>
      </c>
      <c r="U465" s="10">
        <f t="shared" si="88"/>
        <v>0</v>
      </c>
      <c r="V465" s="9">
        <v>30</v>
      </c>
    </row>
    <row r="466" spans="1:22" ht="25.5">
      <c r="A466" s="9">
        <v>458</v>
      </c>
      <c r="B466" s="32" t="s">
        <v>937</v>
      </c>
      <c r="C466" s="32" t="s">
        <v>894</v>
      </c>
      <c r="D466" s="32" t="s">
        <v>5</v>
      </c>
      <c r="E466" s="32" t="s">
        <v>938</v>
      </c>
      <c r="F466" s="32" t="s">
        <v>54</v>
      </c>
      <c r="G466" s="32" t="s">
        <v>927</v>
      </c>
      <c r="H466" s="32" t="s">
        <v>307</v>
      </c>
      <c r="I466" s="24">
        <v>8400</v>
      </c>
      <c r="J466" s="10"/>
      <c r="K466" s="10">
        <f t="shared" si="78"/>
        <v>0</v>
      </c>
      <c r="L466" s="10">
        <f t="shared" si="79"/>
        <v>0</v>
      </c>
      <c r="M466" s="10">
        <f t="shared" si="80"/>
        <v>0</v>
      </c>
      <c r="N466" s="10">
        <f t="shared" si="81"/>
        <v>0</v>
      </c>
      <c r="O466" s="10">
        <f t="shared" si="82"/>
        <v>0</v>
      </c>
      <c r="P466" s="10">
        <f t="shared" si="83"/>
        <v>0</v>
      </c>
      <c r="Q466" s="10">
        <f t="shared" si="84"/>
        <v>0</v>
      </c>
      <c r="R466" s="10">
        <f t="shared" si="85"/>
        <v>0</v>
      </c>
      <c r="S466" s="10">
        <f t="shared" si="86"/>
        <v>0</v>
      </c>
      <c r="T466" s="10">
        <f t="shared" si="87"/>
        <v>0</v>
      </c>
      <c r="U466" s="10">
        <f t="shared" si="88"/>
        <v>0</v>
      </c>
      <c r="V466" s="9">
        <v>30</v>
      </c>
    </row>
    <row r="467" spans="1:22" ht="38.25">
      <c r="A467" s="9">
        <v>459</v>
      </c>
      <c r="B467" s="32" t="s">
        <v>939</v>
      </c>
      <c r="C467" s="32" t="s">
        <v>894</v>
      </c>
      <c r="D467" s="32" t="s">
        <v>5</v>
      </c>
      <c r="E467" s="32" t="s">
        <v>940</v>
      </c>
      <c r="F467" s="32" t="s">
        <v>7</v>
      </c>
      <c r="G467" s="32" t="s">
        <v>44</v>
      </c>
      <c r="H467" s="32" t="s">
        <v>43</v>
      </c>
      <c r="I467" s="24">
        <v>3660</v>
      </c>
      <c r="J467" s="10"/>
      <c r="K467" s="10">
        <f t="shared" si="78"/>
        <v>0</v>
      </c>
      <c r="L467" s="10">
        <f t="shared" si="79"/>
        <v>0</v>
      </c>
      <c r="M467" s="10">
        <f t="shared" si="80"/>
        <v>0</v>
      </c>
      <c r="N467" s="10">
        <f t="shared" si="81"/>
        <v>0</v>
      </c>
      <c r="O467" s="10">
        <f t="shared" si="82"/>
        <v>0</v>
      </c>
      <c r="P467" s="10">
        <f t="shared" si="83"/>
        <v>0</v>
      </c>
      <c r="Q467" s="10">
        <f t="shared" si="84"/>
        <v>0</v>
      </c>
      <c r="R467" s="10">
        <f t="shared" si="85"/>
        <v>0</v>
      </c>
      <c r="S467" s="10">
        <f t="shared" si="86"/>
        <v>0</v>
      </c>
      <c r="T467" s="10">
        <f t="shared" si="87"/>
        <v>0</v>
      </c>
      <c r="U467" s="10">
        <f t="shared" si="88"/>
        <v>0</v>
      </c>
      <c r="V467" s="9">
        <v>30</v>
      </c>
    </row>
    <row r="468" spans="1:22" ht="38.25">
      <c r="A468" s="9">
        <v>460</v>
      </c>
      <c r="B468" s="32" t="s">
        <v>941</v>
      </c>
      <c r="C468" s="32" t="s">
        <v>894</v>
      </c>
      <c r="D468" s="32" t="s">
        <v>5</v>
      </c>
      <c r="E468" s="32" t="s">
        <v>942</v>
      </c>
      <c r="F468" s="32" t="s">
        <v>7</v>
      </c>
      <c r="G468" s="32" t="s">
        <v>44</v>
      </c>
      <c r="H468" s="32" t="s">
        <v>43</v>
      </c>
      <c r="I468" s="24">
        <v>5187</v>
      </c>
      <c r="J468" s="10"/>
      <c r="K468" s="10">
        <f t="shared" si="78"/>
        <v>0</v>
      </c>
      <c r="L468" s="10">
        <f t="shared" si="79"/>
        <v>0</v>
      </c>
      <c r="M468" s="10">
        <f t="shared" si="80"/>
        <v>0</v>
      </c>
      <c r="N468" s="10">
        <f t="shared" si="81"/>
        <v>0</v>
      </c>
      <c r="O468" s="10">
        <f t="shared" si="82"/>
        <v>0</v>
      </c>
      <c r="P468" s="10">
        <f t="shared" si="83"/>
        <v>0</v>
      </c>
      <c r="Q468" s="10">
        <f t="shared" si="84"/>
        <v>0</v>
      </c>
      <c r="R468" s="10">
        <f t="shared" si="85"/>
        <v>0</v>
      </c>
      <c r="S468" s="10">
        <f t="shared" si="86"/>
        <v>0</v>
      </c>
      <c r="T468" s="10">
        <f t="shared" si="87"/>
        <v>0</v>
      </c>
      <c r="U468" s="10">
        <f t="shared" si="88"/>
        <v>0</v>
      </c>
      <c r="V468" s="9">
        <v>30</v>
      </c>
    </row>
    <row r="469" spans="1:22" ht="38.25">
      <c r="A469" s="9">
        <v>461</v>
      </c>
      <c r="B469" s="32" t="s">
        <v>943</v>
      </c>
      <c r="C469" s="32" t="s">
        <v>894</v>
      </c>
      <c r="D469" s="32" t="s">
        <v>3</v>
      </c>
      <c r="E469" s="32" t="s">
        <v>944</v>
      </c>
      <c r="F469" s="32" t="s">
        <v>54</v>
      </c>
      <c r="G469" s="32" t="s">
        <v>932</v>
      </c>
      <c r="H469" s="32" t="s">
        <v>744</v>
      </c>
      <c r="I469" s="24">
        <v>51000</v>
      </c>
      <c r="J469" s="10"/>
      <c r="K469" s="10">
        <f t="shared" si="78"/>
        <v>0</v>
      </c>
      <c r="L469" s="10">
        <f t="shared" si="79"/>
        <v>0</v>
      </c>
      <c r="M469" s="10">
        <f t="shared" si="80"/>
        <v>0</v>
      </c>
      <c r="N469" s="10">
        <f t="shared" si="81"/>
        <v>0</v>
      </c>
      <c r="O469" s="10">
        <f t="shared" si="82"/>
        <v>0</v>
      </c>
      <c r="P469" s="10">
        <f t="shared" si="83"/>
        <v>0</v>
      </c>
      <c r="Q469" s="10">
        <f t="shared" si="84"/>
        <v>0</v>
      </c>
      <c r="R469" s="10">
        <f t="shared" si="85"/>
        <v>0</v>
      </c>
      <c r="S469" s="10">
        <f t="shared" si="86"/>
        <v>0</v>
      </c>
      <c r="T469" s="10">
        <f t="shared" si="87"/>
        <v>0</v>
      </c>
      <c r="U469" s="10">
        <f t="shared" si="88"/>
        <v>0</v>
      </c>
      <c r="V469" s="9">
        <v>30</v>
      </c>
    </row>
    <row r="470" spans="1:22" ht="38.25">
      <c r="A470" s="9">
        <v>462</v>
      </c>
      <c r="B470" s="32" t="s">
        <v>945</v>
      </c>
      <c r="C470" s="32" t="s">
        <v>894</v>
      </c>
      <c r="D470" s="32" t="s">
        <v>14</v>
      </c>
      <c r="E470" s="32" t="s">
        <v>944</v>
      </c>
      <c r="F470" s="32" t="s">
        <v>54</v>
      </c>
      <c r="G470" s="32" t="s">
        <v>932</v>
      </c>
      <c r="H470" s="32" t="s">
        <v>744</v>
      </c>
      <c r="I470" s="24">
        <v>48300</v>
      </c>
      <c r="J470" s="10"/>
      <c r="K470" s="10">
        <f t="shared" si="78"/>
        <v>0</v>
      </c>
      <c r="L470" s="10">
        <f t="shared" si="79"/>
        <v>0</v>
      </c>
      <c r="M470" s="10">
        <f t="shared" si="80"/>
        <v>0</v>
      </c>
      <c r="N470" s="10">
        <f t="shared" si="81"/>
        <v>0</v>
      </c>
      <c r="O470" s="10">
        <f t="shared" si="82"/>
        <v>0</v>
      </c>
      <c r="P470" s="10">
        <f t="shared" si="83"/>
        <v>0</v>
      </c>
      <c r="Q470" s="10">
        <f t="shared" si="84"/>
        <v>0</v>
      </c>
      <c r="R470" s="10">
        <f t="shared" si="85"/>
        <v>0</v>
      </c>
      <c r="S470" s="10">
        <f t="shared" si="86"/>
        <v>0</v>
      </c>
      <c r="T470" s="10">
        <f t="shared" si="87"/>
        <v>0</v>
      </c>
      <c r="U470" s="10">
        <f t="shared" si="88"/>
        <v>0</v>
      </c>
      <c r="V470" s="9">
        <v>30</v>
      </c>
    </row>
    <row r="471" spans="1:22" ht="38.25">
      <c r="A471" s="9">
        <v>463</v>
      </c>
      <c r="B471" s="32" t="s">
        <v>946</v>
      </c>
      <c r="C471" s="32" t="s">
        <v>947</v>
      </c>
      <c r="D471" s="32" t="s">
        <v>14</v>
      </c>
      <c r="E471" s="32" t="s">
        <v>948</v>
      </c>
      <c r="F471" s="32" t="s">
        <v>933</v>
      </c>
      <c r="G471" s="32" t="s">
        <v>927</v>
      </c>
      <c r="H471" s="32" t="s">
        <v>307</v>
      </c>
      <c r="I471" s="24">
        <v>15600</v>
      </c>
      <c r="J471" s="10"/>
      <c r="K471" s="10">
        <f t="shared" si="78"/>
        <v>0</v>
      </c>
      <c r="L471" s="10">
        <f t="shared" si="79"/>
        <v>0</v>
      </c>
      <c r="M471" s="10">
        <f t="shared" si="80"/>
        <v>0</v>
      </c>
      <c r="N471" s="10">
        <f t="shared" si="81"/>
        <v>0</v>
      </c>
      <c r="O471" s="10">
        <f t="shared" si="82"/>
        <v>0</v>
      </c>
      <c r="P471" s="10">
        <f t="shared" si="83"/>
        <v>0</v>
      </c>
      <c r="Q471" s="10">
        <f t="shared" si="84"/>
        <v>0</v>
      </c>
      <c r="R471" s="10">
        <f t="shared" si="85"/>
        <v>0</v>
      </c>
      <c r="S471" s="10">
        <f t="shared" si="86"/>
        <v>0</v>
      </c>
      <c r="T471" s="10">
        <f t="shared" si="87"/>
        <v>0</v>
      </c>
      <c r="U471" s="10">
        <f t="shared" si="88"/>
        <v>0</v>
      </c>
      <c r="V471" s="9">
        <v>30</v>
      </c>
    </row>
    <row r="472" spans="1:22" ht="38.25">
      <c r="A472" s="9">
        <v>464</v>
      </c>
      <c r="B472" s="32" t="s">
        <v>949</v>
      </c>
      <c r="C472" s="32" t="s">
        <v>947</v>
      </c>
      <c r="D472" s="32" t="s">
        <v>9</v>
      </c>
      <c r="E472" s="32" t="s">
        <v>948</v>
      </c>
      <c r="F472" s="32" t="s">
        <v>933</v>
      </c>
      <c r="G472" s="32" t="s">
        <v>927</v>
      </c>
      <c r="H472" s="32" t="s">
        <v>307</v>
      </c>
      <c r="I472" s="24">
        <v>10949</v>
      </c>
      <c r="J472" s="10"/>
      <c r="K472" s="10">
        <f t="shared" si="78"/>
        <v>0</v>
      </c>
      <c r="L472" s="10">
        <f t="shared" si="79"/>
        <v>0</v>
      </c>
      <c r="M472" s="10">
        <f t="shared" si="80"/>
        <v>0</v>
      </c>
      <c r="N472" s="10">
        <f t="shared" si="81"/>
        <v>0</v>
      </c>
      <c r="O472" s="10">
        <f t="shared" si="82"/>
        <v>0</v>
      </c>
      <c r="P472" s="10">
        <f t="shared" si="83"/>
        <v>0</v>
      </c>
      <c r="Q472" s="10">
        <f t="shared" si="84"/>
        <v>0</v>
      </c>
      <c r="R472" s="10">
        <f t="shared" si="85"/>
        <v>0</v>
      </c>
      <c r="S472" s="10">
        <f t="shared" si="86"/>
        <v>0</v>
      </c>
      <c r="T472" s="10">
        <f t="shared" si="87"/>
        <v>0</v>
      </c>
      <c r="U472" s="10">
        <f t="shared" si="88"/>
        <v>0</v>
      </c>
      <c r="V472" s="9">
        <v>30</v>
      </c>
    </row>
    <row r="473" spans="1:22" ht="38.25">
      <c r="A473" s="9">
        <v>465</v>
      </c>
      <c r="B473" s="32" t="s">
        <v>950</v>
      </c>
      <c r="C473" s="32" t="s">
        <v>947</v>
      </c>
      <c r="D473" s="32" t="s">
        <v>3</v>
      </c>
      <c r="E473" s="32" t="s">
        <v>948</v>
      </c>
      <c r="F473" s="32" t="s">
        <v>933</v>
      </c>
      <c r="G473" s="32" t="s">
        <v>927</v>
      </c>
      <c r="H473" s="32" t="s">
        <v>307</v>
      </c>
      <c r="I473" s="24">
        <v>16074</v>
      </c>
      <c r="J473" s="10"/>
      <c r="K473" s="10">
        <f t="shared" si="78"/>
        <v>0</v>
      </c>
      <c r="L473" s="10">
        <f t="shared" si="79"/>
        <v>0</v>
      </c>
      <c r="M473" s="10">
        <f t="shared" si="80"/>
        <v>0</v>
      </c>
      <c r="N473" s="10">
        <f t="shared" si="81"/>
        <v>0</v>
      </c>
      <c r="O473" s="10">
        <f t="shared" si="82"/>
        <v>0</v>
      </c>
      <c r="P473" s="10">
        <f t="shared" si="83"/>
        <v>0</v>
      </c>
      <c r="Q473" s="10">
        <f t="shared" si="84"/>
        <v>0</v>
      </c>
      <c r="R473" s="10">
        <f t="shared" si="85"/>
        <v>0</v>
      </c>
      <c r="S473" s="10">
        <f t="shared" si="86"/>
        <v>0</v>
      </c>
      <c r="T473" s="10">
        <f t="shared" si="87"/>
        <v>0</v>
      </c>
      <c r="U473" s="10">
        <f t="shared" si="88"/>
        <v>0</v>
      </c>
      <c r="V473" s="9">
        <v>30</v>
      </c>
    </row>
    <row r="474" spans="1:22" ht="38.25">
      <c r="A474" s="9">
        <v>466</v>
      </c>
      <c r="B474" s="32" t="s">
        <v>951</v>
      </c>
      <c r="C474" s="32" t="s">
        <v>947</v>
      </c>
      <c r="D474" s="32" t="s">
        <v>5</v>
      </c>
      <c r="E474" s="32" t="s">
        <v>948</v>
      </c>
      <c r="F474" s="32" t="s">
        <v>933</v>
      </c>
      <c r="G474" s="32" t="s">
        <v>927</v>
      </c>
      <c r="H474" s="32" t="s">
        <v>307</v>
      </c>
      <c r="I474" s="24">
        <v>12300</v>
      </c>
      <c r="J474" s="10"/>
      <c r="K474" s="10">
        <f t="shared" si="78"/>
        <v>0</v>
      </c>
      <c r="L474" s="10">
        <f t="shared" si="79"/>
        <v>0</v>
      </c>
      <c r="M474" s="10">
        <f t="shared" si="80"/>
        <v>0</v>
      </c>
      <c r="N474" s="10">
        <f t="shared" si="81"/>
        <v>0</v>
      </c>
      <c r="O474" s="10">
        <f t="shared" si="82"/>
        <v>0</v>
      </c>
      <c r="P474" s="10">
        <f t="shared" si="83"/>
        <v>0</v>
      </c>
      <c r="Q474" s="10">
        <f t="shared" si="84"/>
        <v>0</v>
      </c>
      <c r="R474" s="10">
        <f t="shared" si="85"/>
        <v>0</v>
      </c>
      <c r="S474" s="10">
        <f t="shared" si="86"/>
        <v>0</v>
      </c>
      <c r="T474" s="10">
        <f t="shared" si="87"/>
        <v>0</v>
      </c>
      <c r="U474" s="10">
        <f t="shared" si="88"/>
        <v>0</v>
      </c>
      <c r="V474" s="9">
        <v>30</v>
      </c>
    </row>
    <row r="475" spans="1:22" ht="25.5">
      <c r="A475" s="9">
        <v>467</v>
      </c>
      <c r="B475" s="32" t="s">
        <v>952</v>
      </c>
      <c r="C475" s="32" t="s">
        <v>953</v>
      </c>
      <c r="D475" s="32" t="s">
        <v>5</v>
      </c>
      <c r="E475" s="32" t="s">
        <v>954</v>
      </c>
      <c r="F475" s="32" t="s">
        <v>7</v>
      </c>
      <c r="G475" s="32" t="s">
        <v>42</v>
      </c>
      <c r="H475" s="32" t="s">
        <v>43</v>
      </c>
      <c r="I475" s="24">
        <v>1190</v>
      </c>
      <c r="J475" s="10"/>
      <c r="K475" s="10">
        <f t="shared" si="78"/>
        <v>0</v>
      </c>
      <c r="L475" s="10">
        <f t="shared" si="79"/>
        <v>0</v>
      </c>
      <c r="M475" s="10">
        <f t="shared" si="80"/>
        <v>0</v>
      </c>
      <c r="N475" s="10">
        <f t="shared" si="81"/>
        <v>0</v>
      </c>
      <c r="O475" s="10">
        <f t="shared" si="82"/>
        <v>0</v>
      </c>
      <c r="P475" s="10">
        <f t="shared" si="83"/>
        <v>0</v>
      </c>
      <c r="Q475" s="10">
        <f t="shared" si="84"/>
        <v>0</v>
      </c>
      <c r="R475" s="10">
        <f t="shared" si="85"/>
        <v>0</v>
      </c>
      <c r="S475" s="10">
        <f t="shared" si="86"/>
        <v>0</v>
      </c>
      <c r="T475" s="10">
        <f t="shared" si="87"/>
        <v>0</v>
      </c>
      <c r="U475" s="10">
        <f t="shared" si="88"/>
        <v>0</v>
      </c>
      <c r="V475" s="9">
        <v>30</v>
      </c>
    </row>
    <row r="476" spans="1:22" ht="38.25">
      <c r="A476" s="9">
        <v>468</v>
      </c>
      <c r="B476" s="32" t="s">
        <v>955</v>
      </c>
      <c r="C476" s="32" t="s">
        <v>953</v>
      </c>
      <c r="D476" s="32" t="s">
        <v>5</v>
      </c>
      <c r="E476" s="32" t="s">
        <v>956</v>
      </c>
      <c r="F476" s="32" t="s">
        <v>7</v>
      </c>
      <c r="G476" s="32" t="s">
        <v>44</v>
      </c>
      <c r="H476" s="32" t="s">
        <v>43</v>
      </c>
      <c r="I476" s="24">
        <v>8835</v>
      </c>
      <c r="J476" s="10"/>
      <c r="K476" s="10">
        <f t="shared" si="78"/>
        <v>0</v>
      </c>
      <c r="L476" s="10">
        <f t="shared" si="79"/>
        <v>0</v>
      </c>
      <c r="M476" s="10">
        <f t="shared" si="80"/>
        <v>0</v>
      </c>
      <c r="N476" s="10">
        <f t="shared" si="81"/>
        <v>0</v>
      </c>
      <c r="O476" s="10">
        <f t="shared" si="82"/>
        <v>0</v>
      </c>
      <c r="P476" s="10">
        <f t="shared" si="83"/>
        <v>0</v>
      </c>
      <c r="Q476" s="10">
        <f t="shared" si="84"/>
        <v>0</v>
      </c>
      <c r="R476" s="10">
        <f t="shared" si="85"/>
        <v>0</v>
      </c>
      <c r="S476" s="10">
        <f t="shared" si="86"/>
        <v>0</v>
      </c>
      <c r="T476" s="10">
        <f t="shared" si="87"/>
        <v>0</v>
      </c>
      <c r="U476" s="10">
        <f t="shared" si="88"/>
        <v>0</v>
      </c>
      <c r="V476" s="9">
        <v>30</v>
      </c>
    </row>
    <row r="477" spans="1:22" ht="25.5">
      <c r="A477" s="9">
        <v>469</v>
      </c>
      <c r="B477" s="32" t="s">
        <v>957</v>
      </c>
      <c r="C477" s="32" t="s">
        <v>953</v>
      </c>
      <c r="D477" s="32" t="s">
        <v>3</v>
      </c>
      <c r="E477" s="32" t="s">
        <v>954</v>
      </c>
      <c r="F477" s="32" t="s">
        <v>7</v>
      </c>
      <c r="G477" s="32" t="s">
        <v>8</v>
      </c>
      <c r="H477" s="32" t="s">
        <v>8</v>
      </c>
      <c r="I477" s="24">
        <v>1500</v>
      </c>
      <c r="J477" s="10"/>
      <c r="K477" s="10">
        <f t="shared" si="78"/>
        <v>0</v>
      </c>
      <c r="L477" s="10">
        <f t="shared" si="79"/>
        <v>0</v>
      </c>
      <c r="M477" s="10">
        <f t="shared" si="80"/>
        <v>0</v>
      </c>
      <c r="N477" s="10">
        <f t="shared" si="81"/>
        <v>0</v>
      </c>
      <c r="O477" s="10">
        <f t="shared" si="82"/>
        <v>0</v>
      </c>
      <c r="P477" s="10">
        <f t="shared" si="83"/>
        <v>0</v>
      </c>
      <c r="Q477" s="10">
        <f t="shared" si="84"/>
        <v>0</v>
      </c>
      <c r="R477" s="10">
        <f t="shared" si="85"/>
        <v>0</v>
      </c>
      <c r="S477" s="10">
        <f t="shared" si="86"/>
        <v>0</v>
      </c>
      <c r="T477" s="10">
        <f t="shared" si="87"/>
        <v>0</v>
      </c>
      <c r="U477" s="10">
        <f t="shared" si="88"/>
        <v>0</v>
      </c>
      <c r="V477" s="9">
        <v>30</v>
      </c>
    </row>
    <row r="478" spans="1:22" ht="25.5">
      <c r="A478" s="9">
        <v>470</v>
      </c>
      <c r="B478" s="32" t="s">
        <v>958</v>
      </c>
      <c r="C478" s="32" t="s">
        <v>953</v>
      </c>
      <c r="D478" s="32" t="s">
        <v>14</v>
      </c>
      <c r="E478" s="32" t="s">
        <v>959</v>
      </c>
      <c r="F478" s="32" t="s">
        <v>7</v>
      </c>
      <c r="G478" s="32" t="s">
        <v>8</v>
      </c>
      <c r="H478" s="32" t="s">
        <v>8</v>
      </c>
      <c r="I478" s="24">
        <v>1050</v>
      </c>
      <c r="J478" s="10"/>
      <c r="K478" s="10">
        <f t="shared" si="78"/>
        <v>0</v>
      </c>
      <c r="L478" s="10">
        <f t="shared" si="79"/>
        <v>0</v>
      </c>
      <c r="M478" s="10">
        <f t="shared" si="80"/>
        <v>0</v>
      </c>
      <c r="N478" s="10">
        <f t="shared" si="81"/>
        <v>0</v>
      </c>
      <c r="O478" s="10">
        <f t="shared" si="82"/>
        <v>0</v>
      </c>
      <c r="P478" s="10">
        <f t="shared" si="83"/>
        <v>0</v>
      </c>
      <c r="Q478" s="10">
        <f t="shared" si="84"/>
        <v>0</v>
      </c>
      <c r="R478" s="10">
        <f t="shared" si="85"/>
        <v>0</v>
      </c>
      <c r="S478" s="10">
        <f t="shared" si="86"/>
        <v>0</v>
      </c>
      <c r="T478" s="10">
        <f t="shared" si="87"/>
        <v>0</v>
      </c>
      <c r="U478" s="10">
        <f t="shared" si="88"/>
        <v>0</v>
      </c>
      <c r="V478" s="9">
        <v>30</v>
      </c>
    </row>
    <row r="479" spans="1:22" ht="38.25">
      <c r="A479" s="9">
        <v>471</v>
      </c>
      <c r="B479" s="32" t="s">
        <v>960</v>
      </c>
      <c r="C479" s="32" t="s">
        <v>961</v>
      </c>
      <c r="D479" s="32" t="s">
        <v>5</v>
      </c>
      <c r="E479" s="32" t="s">
        <v>502</v>
      </c>
      <c r="F479" s="32" t="s">
        <v>7</v>
      </c>
      <c r="G479" s="32" t="s">
        <v>44</v>
      </c>
      <c r="H479" s="32" t="s">
        <v>43</v>
      </c>
      <c r="I479" s="24">
        <v>1120</v>
      </c>
      <c r="J479" s="10"/>
      <c r="K479" s="10">
        <f t="shared" si="78"/>
        <v>0</v>
      </c>
      <c r="L479" s="10">
        <f t="shared" si="79"/>
        <v>0</v>
      </c>
      <c r="M479" s="10">
        <f t="shared" si="80"/>
        <v>0</v>
      </c>
      <c r="N479" s="10">
        <f t="shared" si="81"/>
        <v>0</v>
      </c>
      <c r="O479" s="10">
        <f t="shared" si="82"/>
        <v>0</v>
      </c>
      <c r="P479" s="10">
        <f t="shared" si="83"/>
        <v>0</v>
      </c>
      <c r="Q479" s="10">
        <f t="shared" si="84"/>
        <v>0</v>
      </c>
      <c r="R479" s="10">
        <f t="shared" si="85"/>
        <v>0</v>
      </c>
      <c r="S479" s="10">
        <f t="shared" si="86"/>
        <v>0</v>
      </c>
      <c r="T479" s="10">
        <f t="shared" si="87"/>
        <v>0</v>
      </c>
      <c r="U479" s="10">
        <f t="shared" si="88"/>
        <v>0</v>
      </c>
      <c r="V479" s="9">
        <v>30</v>
      </c>
    </row>
    <row r="480" spans="1:22" ht="25.5">
      <c r="A480" s="9">
        <v>472</v>
      </c>
      <c r="B480" s="32" t="s">
        <v>962</v>
      </c>
      <c r="C480" s="32" t="s">
        <v>961</v>
      </c>
      <c r="D480" s="32" t="s">
        <v>5</v>
      </c>
      <c r="E480" s="32" t="s">
        <v>679</v>
      </c>
      <c r="F480" s="32" t="s">
        <v>7</v>
      </c>
      <c r="G480" s="32" t="s">
        <v>8</v>
      </c>
      <c r="H480" s="32" t="s">
        <v>115</v>
      </c>
      <c r="I480" s="24">
        <v>36</v>
      </c>
      <c r="J480" s="10"/>
      <c r="K480" s="10">
        <f t="shared" si="78"/>
        <v>0</v>
      </c>
      <c r="L480" s="10">
        <f t="shared" si="79"/>
        <v>0</v>
      </c>
      <c r="M480" s="10">
        <f t="shared" si="80"/>
        <v>0</v>
      </c>
      <c r="N480" s="10">
        <f t="shared" si="81"/>
        <v>0</v>
      </c>
      <c r="O480" s="10">
        <f t="shared" si="82"/>
        <v>0</v>
      </c>
      <c r="P480" s="10">
        <f t="shared" si="83"/>
        <v>0</v>
      </c>
      <c r="Q480" s="10">
        <f t="shared" si="84"/>
        <v>0</v>
      </c>
      <c r="R480" s="10">
        <f t="shared" si="85"/>
        <v>0</v>
      </c>
      <c r="S480" s="10">
        <f t="shared" si="86"/>
        <v>0</v>
      </c>
      <c r="T480" s="10">
        <f t="shared" si="87"/>
        <v>0</v>
      </c>
      <c r="U480" s="10">
        <f t="shared" si="88"/>
        <v>0</v>
      </c>
      <c r="V480" s="9">
        <v>30</v>
      </c>
    </row>
    <row r="481" spans="1:22" ht="25.5">
      <c r="A481" s="9">
        <v>473</v>
      </c>
      <c r="B481" s="32" t="s">
        <v>963</v>
      </c>
      <c r="C481" s="32" t="s">
        <v>961</v>
      </c>
      <c r="D481" s="32" t="s">
        <v>14</v>
      </c>
      <c r="E481" s="32" t="s">
        <v>679</v>
      </c>
      <c r="F481" s="32" t="s">
        <v>7</v>
      </c>
      <c r="G481" s="32" t="s">
        <v>8</v>
      </c>
      <c r="H481" s="32" t="s">
        <v>8</v>
      </c>
      <c r="I481" s="24">
        <v>450</v>
      </c>
      <c r="J481" s="10"/>
      <c r="K481" s="10">
        <f t="shared" si="78"/>
        <v>0</v>
      </c>
      <c r="L481" s="10">
        <f t="shared" si="79"/>
        <v>0</v>
      </c>
      <c r="M481" s="10">
        <f t="shared" si="80"/>
        <v>0</v>
      </c>
      <c r="N481" s="10">
        <f t="shared" si="81"/>
        <v>0</v>
      </c>
      <c r="O481" s="10">
        <f t="shared" si="82"/>
        <v>0</v>
      </c>
      <c r="P481" s="10">
        <f t="shared" si="83"/>
        <v>0</v>
      </c>
      <c r="Q481" s="10">
        <f t="shared" si="84"/>
        <v>0</v>
      </c>
      <c r="R481" s="10">
        <f t="shared" si="85"/>
        <v>0</v>
      </c>
      <c r="S481" s="10">
        <f t="shared" si="86"/>
        <v>0</v>
      </c>
      <c r="T481" s="10">
        <f t="shared" si="87"/>
        <v>0</v>
      </c>
      <c r="U481" s="10">
        <f t="shared" si="88"/>
        <v>0</v>
      </c>
      <c r="V481" s="9">
        <v>30</v>
      </c>
    </row>
    <row r="482" spans="1:22" ht="25.5">
      <c r="A482" s="9">
        <v>474</v>
      </c>
      <c r="B482" s="32" t="s">
        <v>964</v>
      </c>
      <c r="C482" s="32" t="s">
        <v>961</v>
      </c>
      <c r="D482" s="32" t="s">
        <v>5</v>
      </c>
      <c r="E482" s="32" t="s">
        <v>755</v>
      </c>
      <c r="F482" s="32" t="s">
        <v>7</v>
      </c>
      <c r="G482" s="32" t="s">
        <v>12</v>
      </c>
      <c r="H482" s="32" t="s">
        <v>8</v>
      </c>
      <c r="I482" s="24">
        <v>597</v>
      </c>
      <c r="J482" s="10"/>
      <c r="K482" s="10">
        <f t="shared" si="78"/>
        <v>0</v>
      </c>
      <c r="L482" s="10">
        <f t="shared" si="79"/>
        <v>0</v>
      </c>
      <c r="M482" s="10">
        <f t="shared" si="80"/>
        <v>0</v>
      </c>
      <c r="N482" s="10">
        <f t="shared" si="81"/>
        <v>0</v>
      </c>
      <c r="O482" s="10">
        <f t="shared" si="82"/>
        <v>0</v>
      </c>
      <c r="P482" s="10">
        <f t="shared" si="83"/>
        <v>0</v>
      </c>
      <c r="Q482" s="10">
        <f t="shared" si="84"/>
        <v>0</v>
      </c>
      <c r="R482" s="10">
        <f t="shared" si="85"/>
        <v>0</v>
      </c>
      <c r="S482" s="10">
        <f t="shared" si="86"/>
        <v>0</v>
      </c>
      <c r="T482" s="10">
        <f t="shared" si="87"/>
        <v>0</v>
      </c>
      <c r="U482" s="10">
        <f t="shared" si="88"/>
        <v>0</v>
      </c>
      <c r="V482" s="9">
        <v>30</v>
      </c>
    </row>
    <row r="483" spans="1:22" ht="25.5">
      <c r="A483" s="9">
        <v>475</v>
      </c>
      <c r="B483" s="32" t="s">
        <v>965</v>
      </c>
      <c r="C483" s="32" t="s">
        <v>966</v>
      </c>
      <c r="D483" s="32" t="s">
        <v>5</v>
      </c>
      <c r="E483" s="32" t="s">
        <v>967</v>
      </c>
      <c r="F483" s="32" t="s">
        <v>7</v>
      </c>
      <c r="G483" s="32" t="s">
        <v>12</v>
      </c>
      <c r="H483" s="32" t="s">
        <v>8</v>
      </c>
      <c r="I483" s="24">
        <v>612</v>
      </c>
      <c r="J483" s="10"/>
      <c r="K483" s="10">
        <f t="shared" si="78"/>
        <v>0</v>
      </c>
      <c r="L483" s="10">
        <f t="shared" si="79"/>
        <v>0</v>
      </c>
      <c r="M483" s="10">
        <f t="shared" si="80"/>
        <v>0</v>
      </c>
      <c r="N483" s="10">
        <f t="shared" si="81"/>
        <v>0</v>
      </c>
      <c r="O483" s="10">
        <f t="shared" si="82"/>
        <v>0</v>
      </c>
      <c r="P483" s="10">
        <f t="shared" si="83"/>
        <v>0</v>
      </c>
      <c r="Q483" s="10">
        <f t="shared" si="84"/>
        <v>0</v>
      </c>
      <c r="R483" s="10">
        <f t="shared" si="85"/>
        <v>0</v>
      </c>
      <c r="S483" s="10">
        <f t="shared" si="86"/>
        <v>0</v>
      </c>
      <c r="T483" s="10">
        <f t="shared" si="87"/>
        <v>0</v>
      </c>
      <c r="U483" s="10">
        <f t="shared" si="88"/>
        <v>0</v>
      </c>
      <c r="V483" s="9">
        <v>30</v>
      </c>
    </row>
    <row r="484" spans="1:22" ht="25.5">
      <c r="A484" s="9">
        <v>476</v>
      </c>
      <c r="B484" s="32" t="s">
        <v>968</v>
      </c>
      <c r="C484" s="32" t="s">
        <v>969</v>
      </c>
      <c r="D484" s="32" t="s">
        <v>5</v>
      </c>
      <c r="E484" s="32" t="s">
        <v>970</v>
      </c>
      <c r="F484" s="32" t="s">
        <v>7</v>
      </c>
      <c r="G484" s="32" t="s">
        <v>8</v>
      </c>
      <c r="H484" s="32" t="s">
        <v>8</v>
      </c>
      <c r="I484" s="24">
        <v>160</v>
      </c>
      <c r="J484" s="10"/>
      <c r="K484" s="10">
        <f t="shared" si="78"/>
        <v>0</v>
      </c>
      <c r="L484" s="10">
        <f t="shared" si="79"/>
        <v>0</v>
      </c>
      <c r="M484" s="10">
        <f t="shared" si="80"/>
        <v>0</v>
      </c>
      <c r="N484" s="10">
        <f t="shared" si="81"/>
        <v>0</v>
      </c>
      <c r="O484" s="10">
        <f t="shared" si="82"/>
        <v>0</v>
      </c>
      <c r="P484" s="10">
        <f t="shared" si="83"/>
        <v>0</v>
      </c>
      <c r="Q484" s="10">
        <f t="shared" si="84"/>
        <v>0</v>
      </c>
      <c r="R484" s="10">
        <f t="shared" si="85"/>
        <v>0</v>
      </c>
      <c r="S484" s="10">
        <f t="shared" si="86"/>
        <v>0</v>
      </c>
      <c r="T484" s="10">
        <f t="shared" si="87"/>
        <v>0</v>
      </c>
      <c r="U484" s="10">
        <f t="shared" si="88"/>
        <v>0</v>
      </c>
      <c r="V484" s="9">
        <v>30</v>
      </c>
    </row>
    <row r="485" spans="1:22" ht="25.5">
      <c r="A485" s="9">
        <v>477</v>
      </c>
      <c r="B485" s="32" t="s">
        <v>971</v>
      </c>
      <c r="C485" s="32" t="s">
        <v>972</v>
      </c>
      <c r="D485" s="32" t="s">
        <v>3</v>
      </c>
      <c r="E485" s="32" t="s">
        <v>25</v>
      </c>
      <c r="F485" s="32" t="s">
        <v>7</v>
      </c>
      <c r="G485" s="32" t="s">
        <v>42</v>
      </c>
      <c r="H485" s="32" t="s">
        <v>43</v>
      </c>
      <c r="I485" s="24">
        <v>1675</v>
      </c>
      <c r="J485" s="10"/>
      <c r="K485" s="10">
        <f t="shared" si="78"/>
        <v>0</v>
      </c>
      <c r="L485" s="10">
        <f t="shared" si="79"/>
        <v>0</v>
      </c>
      <c r="M485" s="10">
        <f t="shared" si="80"/>
        <v>0</v>
      </c>
      <c r="N485" s="10">
        <f t="shared" si="81"/>
        <v>0</v>
      </c>
      <c r="O485" s="10">
        <f t="shared" si="82"/>
        <v>0</v>
      </c>
      <c r="P485" s="10">
        <f t="shared" si="83"/>
        <v>0</v>
      </c>
      <c r="Q485" s="10">
        <f t="shared" si="84"/>
        <v>0</v>
      </c>
      <c r="R485" s="10">
        <f t="shared" si="85"/>
        <v>0</v>
      </c>
      <c r="S485" s="10">
        <f t="shared" si="86"/>
        <v>0</v>
      </c>
      <c r="T485" s="10">
        <f t="shared" si="87"/>
        <v>0</v>
      </c>
      <c r="U485" s="10">
        <f t="shared" si="88"/>
        <v>0</v>
      </c>
      <c r="V485" s="9">
        <v>30</v>
      </c>
    </row>
    <row r="486" spans="1:22">
      <c r="A486" s="9">
        <v>478</v>
      </c>
      <c r="B486" s="32" t="s">
        <v>973</v>
      </c>
      <c r="C486" s="32" t="s">
        <v>972</v>
      </c>
      <c r="D486" s="32" t="s">
        <v>5</v>
      </c>
      <c r="E486" s="32" t="s">
        <v>41</v>
      </c>
      <c r="F486" s="32" t="s">
        <v>7</v>
      </c>
      <c r="G486" s="32" t="s">
        <v>26</v>
      </c>
      <c r="H486" s="32" t="s">
        <v>8</v>
      </c>
      <c r="I486" s="24">
        <v>2300</v>
      </c>
      <c r="J486" s="10"/>
      <c r="K486" s="10">
        <f t="shared" si="78"/>
        <v>0</v>
      </c>
      <c r="L486" s="10">
        <f t="shared" si="79"/>
        <v>0</v>
      </c>
      <c r="M486" s="10">
        <f t="shared" si="80"/>
        <v>0</v>
      </c>
      <c r="N486" s="10">
        <f t="shared" si="81"/>
        <v>0</v>
      </c>
      <c r="O486" s="10">
        <f t="shared" si="82"/>
        <v>0</v>
      </c>
      <c r="P486" s="10">
        <f t="shared" si="83"/>
        <v>0</v>
      </c>
      <c r="Q486" s="10">
        <f t="shared" si="84"/>
        <v>0</v>
      </c>
      <c r="R486" s="10">
        <f t="shared" si="85"/>
        <v>0</v>
      </c>
      <c r="S486" s="10">
        <f t="shared" si="86"/>
        <v>0</v>
      </c>
      <c r="T486" s="10">
        <f t="shared" si="87"/>
        <v>0</v>
      </c>
      <c r="U486" s="10">
        <f t="shared" si="88"/>
        <v>0</v>
      </c>
      <c r="V486" s="9">
        <v>30</v>
      </c>
    </row>
    <row r="487" spans="1:22">
      <c r="A487" s="9">
        <v>479</v>
      </c>
      <c r="B487" s="32" t="s">
        <v>974</v>
      </c>
      <c r="C487" s="32" t="s">
        <v>975</v>
      </c>
      <c r="D487" s="32" t="s">
        <v>3</v>
      </c>
      <c r="E487" s="32" t="s">
        <v>30</v>
      </c>
      <c r="F487" s="32" t="s">
        <v>7</v>
      </c>
      <c r="G487" s="32" t="s">
        <v>8</v>
      </c>
      <c r="H487" s="32" t="s">
        <v>8</v>
      </c>
      <c r="I487" s="24">
        <v>1785</v>
      </c>
      <c r="J487" s="10"/>
      <c r="K487" s="10">
        <f t="shared" si="78"/>
        <v>0</v>
      </c>
      <c r="L487" s="10">
        <f t="shared" si="79"/>
        <v>0</v>
      </c>
      <c r="M487" s="10">
        <f t="shared" si="80"/>
        <v>0</v>
      </c>
      <c r="N487" s="10">
        <f t="shared" si="81"/>
        <v>0</v>
      </c>
      <c r="O487" s="10">
        <f t="shared" si="82"/>
        <v>0</v>
      </c>
      <c r="P487" s="10">
        <f t="shared" si="83"/>
        <v>0</v>
      </c>
      <c r="Q487" s="10">
        <f t="shared" si="84"/>
        <v>0</v>
      </c>
      <c r="R487" s="10">
        <f t="shared" si="85"/>
        <v>0</v>
      </c>
      <c r="S487" s="10">
        <f t="shared" si="86"/>
        <v>0</v>
      </c>
      <c r="T487" s="10">
        <f t="shared" si="87"/>
        <v>0</v>
      </c>
      <c r="U487" s="10">
        <f t="shared" si="88"/>
        <v>0</v>
      </c>
      <c r="V487" s="9">
        <v>30</v>
      </c>
    </row>
    <row r="488" spans="1:22">
      <c r="A488" s="9">
        <v>480</v>
      </c>
      <c r="B488" s="32" t="s">
        <v>976</v>
      </c>
      <c r="C488" s="32" t="s">
        <v>975</v>
      </c>
      <c r="D488" s="32" t="s">
        <v>5</v>
      </c>
      <c r="E488" s="32" t="s">
        <v>30</v>
      </c>
      <c r="F488" s="32" t="s">
        <v>7</v>
      </c>
      <c r="G488" s="32" t="s">
        <v>8</v>
      </c>
      <c r="H488" s="32" t="s">
        <v>8</v>
      </c>
      <c r="I488" s="24">
        <v>800</v>
      </c>
      <c r="J488" s="10"/>
      <c r="K488" s="10">
        <f t="shared" si="78"/>
        <v>0</v>
      </c>
      <c r="L488" s="10">
        <f t="shared" si="79"/>
        <v>0</v>
      </c>
      <c r="M488" s="10">
        <f t="shared" si="80"/>
        <v>0</v>
      </c>
      <c r="N488" s="10">
        <f t="shared" si="81"/>
        <v>0</v>
      </c>
      <c r="O488" s="10">
        <f t="shared" si="82"/>
        <v>0</v>
      </c>
      <c r="P488" s="10">
        <f t="shared" si="83"/>
        <v>0</v>
      </c>
      <c r="Q488" s="10">
        <f t="shared" si="84"/>
        <v>0</v>
      </c>
      <c r="R488" s="10">
        <f t="shared" si="85"/>
        <v>0</v>
      </c>
      <c r="S488" s="10">
        <f t="shared" si="86"/>
        <v>0</v>
      </c>
      <c r="T488" s="10">
        <f t="shared" si="87"/>
        <v>0</v>
      </c>
      <c r="U488" s="10">
        <f t="shared" si="88"/>
        <v>0</v>
      </c>
      <c r="V488" s="9">
        <v>30</v>
      </c>
    </row>
    <row r="489" spans="1:22" ht="38.25">
      <c r="A489" s="9">
        <v>481</v>
      </c>
      <c r="B489" s="32" t="s">
        <v>977</v>
      </c>
      <c r="C489" s="32" t="s">
        <v>978</v>
      </c>
      <c r="D489" s="32" t="s">
        <v>5</v>
      </c>
      <c r="E489" s="32" t="s">
        <v>979</v>
      </c>
      <c r="F489" s="32" t="s">
        <v>7</v>
      </c>
      <c r="G489" s="32" t="s">
        <v>42</v>
      </c>
      <c r="H489" s="32" t="s">
        <v>43</v>
      </c>
      <c r="I489" s="24">
        <v>1470</v>
      </c>
      <c r="J489" s="10"/>
      <c r="K489" s="10">
        <f t="shared" si="78"/>
        <v>0</v>
      </c>
      <c r="L489" s="10">
        <f t="shared" si="79"/>
        <v>0</v>
      </c>
      <c r="M489" s="10">
        <f t="shared" si="80"/>
        <v>0</v>
      </c>
      <c r="N489" s="10">
        <f t="shared" si="81"/>
        <v>0</v>
      </c>
      <c r="O489" s="10">
        <f t="shared" si="82"/>
        <v>0</v>
      </c>
      <c r="P489" s="10">
        <f t="shared" si="83"/>
        <v>0</v>
      </c>
      <c r="Q489" s="10">
        <f t="shared" si="84"/>
        <v>0</v>
      </c>
      <c r="R489" s="10">
        <f t="shared" si="85"/>
        <v>0</v>
      </c>
      <c r="S489" s="10">
        <f t="shared" si="86"/>
        <v>0</v>
      </c>
      <c r="T489" s="10">
        <f t="shared" si="87"/>
        <v>0</v>
      </c>
      <c r="U489" s="10">
        <f t="shared" si="88"/>
        <v>0</v>
      </c>
      <c r="V489" s="9">
        <v>30</v>
      </c>
    </row>
    <row r="490" spans="1:22" ht="38.25">
      <c r="A490" s="9">
        <v>482</v>
      </c>
      <c r="B490" s="32" t="s">
        <v>980</v>
      </c>
      <c r="C490" s="32" t="s">
        <v>978</v>
      </c>
      <c r="D490" s="32" t="s">
        <v>5</v>
      </c>
      <c r="E490" s="32" t="s">
        <v>981</v>
      </c>
      <c r="F490" s="32" t="s">
        <v>7</v>
      </c>
      <c r="G490" s="32" t="s">
        <v>42</v>
      </c>
      <c r="H490" s="32" t="s">
        <v>43</v>
      </c>
      <c r="I490" s="24">
        <v>918</v>
      </c>
      <c r="J490" s="10"/>
      <c r="K490" s="10">
        <f t="shared" si="78"/>
        <v>0</v>
      </c>
      <c r="L490" s="10">
        <f t="shared" si="79"/>
        <v>0</v>
      </c>
      <c r="M490" s="10">
        <f t="shared" si="80"/>
        <v>0</v>
      </c>
      <c r="N490" s="10">
        <f t="shared" si="81"/>
        <v>0</v>
      </c>
      <c r="O490" s="10">
        <f t="shared" si="82"/>
        <v>0</v>
      </c>
      <c r="P490" s="10">
        <f t="shared" si="83"/>
        <v>0</v>
      </c>
      <c r="Q490" s="10">
        <f t="shared" si="84"/>
        <v>0</v>
      </c>
      <c r="R490" s="10">
        <f t="shared" si="85"/>
        <v>0</v>
      </c>
      <c r="S490" s="10">
        <f t="shared" si="86"/>
        <v>0</v>
      </c>
      <c r="T490" s="10">
        <f t="shared" si="87"/>
        <v>0</v>
      </c>
      <c r="U490" s="10">
        <f t="shared" si="88"/>
        <v>0</v>
      </c>
      <c r="V490" s="9">
        <v>30</v>
      </c>
    </row>
    <row r="491" spans="1:22" ht="25.5">
      <c r="A491" s="9">
        <v>483</v>
      </c>
      <c r="B491" s="32" t="s">
        <v>983</v>
      </c>
      <c r="C491" s="32" t="s">
        <v>984</v>
      </c>
      <c r="D491" s="32" t="s">
        <v>5</v>
      </c>
      <c r="E491" s="32" t="s">
        <v>985</v>
      </c>
      <c r="F491" s="32" t="s">
        <v>55</v>
      </c>
      <c r="G491" s="32" t="s">
        <v>13</v>
      </c>
      <c r="H491" s="32" t="s">
        <v>4</v>
      </c>
      <c r="I491" s="24">
        <v>1000</v>
      </c>
      <c r="J491" s="10"/>
      <c r="K491" s="10">
        <f t="shared" si="78"/>
        <v>0</v>
      </c>
      <c r="L491" s="10">
        <f t="shared" si="79"/>
        <v>0</v>
      </c>
      <c r="M491" s="10">
        <f t="shared" si="80"/>
        <v>0</v>
      </c>
      <c r="N491" s="10">
        <f t="shared" si="81"/>
        <v>0</v>
      </c>
      <c r="O491" s="10">
        <f t="shared" si="82"/>
        <v>0</v>
      </c>
      <c r="P491" s="10">
        <f t="shared" si="83"/>
        <v>0</v>
      </c>
      <c r="Q491" s="10">
        <f t="shared" si="84"/>
        <v>0</v>
      </c>
      <c r="R491" s="10">
        <f t="shared" si="85"/>
        <v>0</v>
      </c>
      <c r="S491" s="10">
        <f t="shared" si="86"/>
        <v>0</v>
      </c>
      <c r="T491" s="10">
        <f t="shared" si="87"/>
        <v>0</v>
      </c>
      <c r="U491" s="10">
        <f t="shared" si="88"/>
        <v>0</v>
      </c>
      <c r="V491" s="9">
        <v>30</v>
      </c>
    </row>
    <row r="492" spans="1:22" ht="25.5">
      <c r="A492" s="9">
        <v>484</v>
      </c>
      <c r="B492" s="32" t="s">
        <v>986</v>
      </c>
      <c r="C492" s="32" t="s">
        <v>987</v>
      </c>
      <c r="D492" s="32" t="s">
        <v>5</v>
      </c>
      <c r="E492" s="32" t="s">
        <v>988</v>
      </c>
      <c r="F492" s="32" t="s">
        <v>191</v>
      </c>
      <c r="G492" s="32" t="s">
        <v>13</v>
      </c>
      <c r="H492" s="32" t="s">
        <v>4</v>
      </c>
      <c r="I492" s="24">
        <v>9161</v>
      </c>
      <c r="J492" s="10"/>
      <c r="K492" s="10">
        <f t="shared" si="78"/>
        <v>0</v>
      </c>
      <c r="L492" s="10">
        <f t="shared" si="79"/>
        <v>0</v>
      </c>
      <c r="M492" s="10">
        <f t="shared" si="80"/>
        <v>0</v>
      </c>
      <c r="N492" s="10">
        <f t="shared" si="81"/>
        <v>0</v>
      </c>
      <c r="O492" s="10">
        <f t="shared" si="82"/>
        <v>0</v>
      </c>
      <c r="P492" s="10">
        <f t="shared" si="83"/>
        <v>0</v>
      </c>
      <c r="Q492" s="10">
        <f t="shared" si="84"/>
        <v>0</v>
      </c>
      <c r="R492" s="10">
        <f t="shared" si="85"/>
        <v>0</v>
      </c>
      <c r="S492" s="10">
        <f t="shared" si="86"/>
        <v>0</v>
      </c>
      <c r="T492" s="10">
        <f t="shared" si="87"/>
        <v>0</v>
      </c>
      <c r="U492" s="10">
        <f t="shared" si="88"/>
        <v>0</v>
      </c>
      <c r="V492" s="9">
        <v>30</v>
      </c>
    </row>
    <row r="493" spans="1:22" ht="25.5">
      <c r="A493" s="9">
        <v>485</v>
      </c>
      <c r="B493" s="32" t="s">
        <v>989</v>
      </c>
      <c r="C493" s="32" t="s">
        <v>987</v>
      </c>
      <c r="D493" s="32" t="s">
        <v>3</v>
      </c>
      <c r="E493" s="32" t="s">
        <v>990</v>
      </c>
      <c r="F493" s="32" t="s">
        <v>191</v>
      </c>
      <c r="G493" s="32" t="s">
        <v>13</v>
      </c>
      <c r="H493" s="32" t="s">
        <v>4</v>
      </c>
      <c r="I493" s="24">
        <v>27000</v>
      </c>
      <c r="J493" s="10"/>
      <c r="K493" s="10">
        <f t="shared" si="78"/>
        <v>0</v>
      </c>
      <c r="L493" s="10">
        <f t="shared" si="79"/>
        <v>0</v>
      </c>
      <c r="M493" s="10">
        <f t="shared" si="80"/>
        <v>0</v>
      </c>
      <c r="N493" s="10">
        <f t="shared" si="81"/>
        <v>0</v>
      </c>
      <c r="O493" s="10">
        <f t="shared" si="82"/>
        <v>0</v>
      </c>
      <c r="P493" s="10">
        <f t="shared" si="83"/>
        <v>0</v>
      </c>
      <c r="Q493" s="10">
        <f t="shared" si="84"/>
        <v>0</v>
      </c>
      <c r="R493" s="10">
        <f t="shared" si="85"/>
        <v>0</v>
      </c>
      <c r="S493" s="10">
        <f t="shared" si="86"/>
        <v>0</v>
      </c>
      <c r="T493" s="10">
        <f t="shared" si="87"/>
        <v>0</v>
      </c>
      <c r="U493" s="10">
        <f t="shared" si="88"/>
        <v>0</v>
      </c>
      <c r="V493" s="9">
        <v>30</v>
      </c>
    </row>
    <row r="494" spans="1:22" ht="25.5">
      <c r="A494" s="9">
        <v>486</v>
      </c>
      <c r="B494" s="32" t="s">
        <v>991</v>
      </c>
      <c r="C494" s="32" t="s">
        <v>987</v>
      </c>
      <c r="D494" s="32" t="s">
        <v>5</v>
      </c>
      <c r="E494" s="32" t="s">
        <v>990</v>
      </c>
      <c r="F494" s="32" t="s">
        <v>191</v>
      </c>
      <c r="G494" s="32" t="s">
        <v>13</v>
      </c>
      <c r="H494" s="32" t="s">
        <v>4</v>
      </c>
      <c r="I494" s="24">
        <v>8946</v>
      </c>
      <c r="J494" s="10"/>
      <c r="K494" s="10">
        <f t="shared" si="78"/>
        <v>0</v>
      </c>
      <c r="L494" s="10">
        <f t="shared" si="79"/>
        <v>0</v>
      </c>
      <c r="M494" s="10">
        <f t="shared" si="80"/>
        <v>0</v>
      </c>
      <c r="N494" s="10">
        <f t="shared" si="81"/>
        <v>0</v>
      </c>
      <c r="O494" s="10">
        <f t="shared" si="82"/>
        <v>0</v>
      </c>
      <c r="P494" s="10">
        <f t="shared" si="83"/>
        <v>0</v>
      </c>
      <c r="Q494" s="10">
        <f t="shared" si="84"/>
        <v>0</v>
      </c>
      <c r="R494" s="10">
        <f t="shared" si="85"/>
        <v>0</v>
      </c>
      <c r="S494" s="10">
        <f t="shared" si="86"/>
        <v>0</v>
      </c>
      <c r="T494" s="10">
        <f t="shared" si="87"/>
        <v>0</v>
      </c>
      <c r="U494" s="10">
        <f t="shared" si="88"/>
        <v>0</v>
      </c>
      <c r="V494" s="9">
        <v>30</v>
      </c>
    </row>
    <row r="495" spans="1:22" ht="25.5">
      <c r="A495" s="9">
        <v>487</v>
      </c>
      <c r="B495" s="32" t="s">
        <v>992</v>
      </c>
      <c r="C495" s="32" t="s">
        <v>987</v>
      </c>
      <c r="D495" s="32" t="s">
        <v>5</v>
      </c>
      <c r="E495" s="32" t="s">
        <v>993</v>
      </c>
      <c r="F495" s="32" t="s">
        <v>191</v>
      </c>
      <c r="G495" s="32" t="s">
        <v>13</v>
      </c>
      <c r="H495" s="32" t="s">
        <v>4</v>
      </c>
      <c r="I495" s="24">
        <v>10763</v>
      </c>
      <c r="J495" s="10"/>
      <c r="K495" s="10">
        <f t="shared" si="78"/>
        <v>0</v>
      </c>
      <c r="L495" s="10">
        <f t="shared" si="79"/>
        <v>0</v>
      </c>
      <c r="M495" s="10">
        <f t="shared" si="80"/>
        <v>0</v>
      </c>
      <c r="N495" s="10">
        <f t="shared" si="81"/>
        <v>0</v>
      </c>
      <c r="O495" s="10">
        <f t="shared" si="82"/>
        <v>0</v>
      </c>
      <c r="P495" s="10">
        <f t="shared" si="83"/>
        <v>0</v>
      </c>
      <c r="Q495" s="10">
        <f t="shared" si="84"/>
        <v>0</v>
      </c>
      <c r="R495" s="10">
        <f t="shared" si="85"/>
        <v>0</v>
      </c>
      <c r="S495" s="10">
        <f t="shared" si="86"/>
        <v>0</v>
      </c>
      <c r="T495" s="10">
        <f t="shared" si="87"/>
        <v>0</v>
      </c>
      <c r="U495" s="10">
        <f t="shared" si="88"/>
        <v>0</v>
      </c>
      <c r="V495" s="9">
        <v>30</v>
      </c>
    </row>
    <row r="496" spans="1:22" ht="25.5">
      <c r="A496" s="9">
        <v>488</v>
      </c>
      <c r="B496" s="32" t="s">
        <v>994</v>
      </c>
      <c r="C496" s="32" t="s">
        <v>987</v>
      </c>
      <c r="D496" s="32" t="s">
        <v>5</v>
      </c>
      <c r="E496" s="32" t="s">
        <v>995</v>
      </c>
      <c r="F496" s="32" t="s">
        <v>191</v>
      </c>
      <c r="G496" s="32" t="s">
        <v>13</v>
      </c>
      <c r="H496" s="32" t="s">
        <v>4</v>
      </c>
      <c r="I496" s="24">
        <v>13650</v>
      </c>
      <c r="J496" s="10"/>
      <c r="K496" s="10">
        <f t="shared" si="78"/>
        <v>0</v>
      </c>
      <c r="L496" s="10">
        <f t="shared" si="79"/>
        <v>0</v>
      </c>
      <c r="M496" s="10">
        <f t="shared" si="80"/>
        <v>0</v>
      </c>
      <c r="N496" s="10">
        <f t="shared" si="81"/>
        <v>0</v>
      </c>
      <c r="O496" s="10">
        <f t="shared" si="82"/>
        <v>0</v>
      </c>
      <c r="P496" s="10">
        <f t="shared" si="83"/>
        <v>0</v>
      </c>
      <c r="Q496" s="10">
        <f t="shared" si="84"/>
        <v>0</v>
      </c>
      <c r="R496" s="10">
        <f t="shared" si="85"/>
        <v>0</v>
      </c>
      <c r="S496" s="10">
        <f t="shared" si="86"/>
        <v>0</v>
      </c>
      <c r="T496" s="10">
        <f t="shared" si="87"/>
        <v>0</v>
      </c>
      <c r="U496" s="10">
        <f t="shared" si="88"/>
        <v>0</v>
      </c>
      <c r="V496" s="9">
        <v>30</v>
      </c>
    </row>
    <row r="497" spans="1:22" ht="25.5">
      <c r="A497" s="9">
        <v>489</v>
      </c>
      <c r="B497" s="32" t="s">
        <v>996</v>
      </c>
      <c r="C497" s="32" t="s">
        <v>987</v>
      </c>
      <c r="D497" s="32" t="s">
        <v>5</v>
      </c>
      <c r="E497" s="32" t="s">
        <v>997</v>
      </c>
      <c r="F497" s="32" t="s">
        <v>191</v>
      </c>
      <c r="G497" s="32" t="s">
        <v>13</v>
      </c>
      <c r="H497" s="32" t="s">
        <v>4</v>
      </c>
      <c r="I497" s="24">
        <v>16170</v>
      </c>
      <c r="J497" s="10"/>
      <c r="K497" s="10">
        <f t="shared" si="78"/>
        <v>0</v>
      </c>
      <c r="L497" s="10">
        <f t="shared" si="79"/>
        <v>0</v>
      </c>
      <c r="M497" s="10">
        <f t="shared" si="80"/>
        <v>0</v>
      </c>
      <c r="N497" s="10">
        <f t="shared" si="81"/>
        <v>0</v>
      </c>
      <c r="O497" s="10">
        <f t="shared" si="82"/>
        <v>0</v>
      </c>
      <c r="P497" s="10">
        <f t="shared" si="83"/>
        <v>0</v>
      </c>
      <c r="Q497" s="10">
        <f t="shared" si="84"/>
        <v>0</v>
      </c>
      <c r="R497" s="10">
        <f t="shared" si="85"/>
        <v>0</v>
      </c>
      <c r="S497" s="10">
        <f t="shared" si="86"/>
        <v>0</v>
      </c>
      <c r="T497" s="10">
        <f t="shared" si="87"/>
        <v>0</v>
      </c>
      <c r="U497" s="10">
        <f t="shared" si="88"/>
        <v>0</v>
      </c>
      <c r="V497" s="9">
        <v>30</v>
      </c>
    </row>
    <row r="498" spans="1:22" ht="25.5">
      <c r="A498" s="9">
        <v>490</v>
      </c>
      <c r="B498" s="32" t="s">
        <v>998</v>
      </c>
      <c r="C498" s="32" t="s">
        <v>987</v>
      </c>
      <c r="D498" s="32" t="s">
        <v>3</v>
      </c>
      <c r="E498" s="32" t="s">
        <v>982</v>
      </c>
      <c r="F498" s="32" t="s">
        <v>191</v>
      </c>
      <c r="G498" s="32" t="s">
        <v>13</v>
      </c>
      <c r="H498" s="32" t="s">
        <v>4</v>
      </c>
      <c r="I498" s="24">
        <v>20000</v>
      </c>
      <c r="J498" s="10"/>
      <c r="K498" s="10">
        <f t="shared" si="78"/>
        <v>0</v>
      </c>
      <c r="L498" s="10">
        <f t="shared" si="79"/>
        <v>0</v>
      </c>
      <c r="M498" s="10">
        <f t="shared" si="80"/>
        <v>0</v>
      </c>
      <c r="N498" s="10">
        <f t="shared" si="81"/>
        <v>0</v>
      </c>
      <c r="O498" s="10">
        <f t="shared" si="82"/>
        <v>0</v>
      </c>
      <c r="P498" s="10">
        <f t="shared" si="83"/>
        <v>0</v>
      </c>
      <c r="Q498" s="10">
        <f t="shared" si="84"/>
        <v>0</v>
      </c>
      <c r="R498" s="10">
        <f t="shared" si="85"/>
        <v>0</v>
      </c>
      <c r="S498" s="10">
        <f t="shared" si="86"/>
        <v>0</v>
      </c>
      <c r="T498" s="10">
        <f t="shared" si="87"/>
        <v>0</v>
      </c>
      <c r="U498" s="10">
        <f t="shared" si="88"/>
        <v>0</v>
      </c>
      <c r="V498" s="9">
        <v>30</v>
      </c>
    </row>
    <row r="499" spans="1:22" ht="25.5">
      <c r="A499" s="9">
        <v>491</v>
      </c>
      <c r="B499" s="32" t="s">
        <v>999</v>
      </c>
      <c r="C499" s="32" t="s">
        <v>987</v>
      </c>
      <c r="D499" s="32" t="s">
        <v>5</v>
      </c>
      <c r="E499" s="32" t="s">
        <v>982</v>
      </c>
      <c r="F499" s="32" t="s">
        <v>191</v>
      </c>
      <c r="G499" s="32" t="s">
        <v>13</v>
      </c>
      <c r="H499" s="32" t="s">
        <v>4</v>
      </c>
      <c r="I499" s="24">
        <v>7245</v>
      </c>
      <c r="J499" s="10"/>
      <c r="K499" s="10">
        <f t="shared" si="78"/>
        <v>0</v>
      </c>
      <c r="L499" s="10">
        <f t="shared" si="79"/>
        <v>0</v>
      </c>
      <c r="M499" s="10">
        <f t="shared" si="80"/>
        <v>0</v>
      </c>
      <c r="N499" s="10">
        <f t="shared" si="81"/>
        <v>0</v>
      </c>
      <c r="O499" s="10">
        <f t="shared" si="82"/>
        <v>0</v>
      </c>
      <c r="P499" s="10">
        <f t="shared" si="83"/>
        <v>0</v>
      </c>
      <c r="Q499" s="10">
        <f t="shared" si="84"/>
        <v>0</v>
      </c>
      <c r="R499" s="10">
        <f t="shared" si="85"/>
        <v>0</v>
      </c>
      <c r="S499" s="10">
        <f t="shared" si="86"/>
        <v>0</v>
      </c>
      <c r="T499" s="10">
        <f t="shared" si="87"/>
        <v>0</v>
      </c>
      <c r="U499" s="10">
        <f t="shared" si="88"/>
        <v>0</v>
      </c>
      <c r="V499" s="9">
        <v>30</v>
      </c>
    </row>
    <row r="500" spans="1:22" ht="25.5">
      <c r="A500" s="9">
        <v>492</v>
      </c>
      <c r="B500" s="32" t="s">
        <v>1000</v>
      </c>
      <c r="C500" s="32" t="s">
        <v>1001</v>
      </c>
      <c r="D500" s="32" t="s">
        <v>5</v>
      </c>
      <c r="E500" s="32" t="s">
        <v>1002</v>
      </c>
      <c r="F500" s="32" t="s">
        <v>191</v>
      </c>
      <c r="G500" s="32" t="s">
        <v>13</v>
      </c>
      <c r="H500" s="32" t="s">
        <v>4</v>
      </c>
      <c r="I500" s="24">
        <v>2900</v>
      </c>
      <c r="J500" s="10"/>
      <c r="K500" s="10">
        <f t="shared" si="78"/>
        <v>0</v>
      </c>
      <c r="L500" s="10">
        <f t="shared" si="79"/>
        <v>0</v>
      </c>
      <c r="M500" s="10">
        <f t="shared" si="80"/>
        <v>0</v>
      </c>
      <c r="N500" s="10">
        <f t="shared" si="81"/>
        <v>0</v>
      </c>
      <c r="O500" s="10">
        <f t="shared" si="82"/>
        <v>0</v>
      </c>
      <c r="P500" s="10">
        <f t="shared" si="83"/>
        <v>0</v>
      </c>
      <c r="Q500" s="10">
        <f t="shared" si="84"/>
        <v>0</v>
      </c>
      <c r="R500" s="10">
        <f t="shared" si="85"/>
        <v>0</v>
      </c>
      <c r="S500" s="10">
        <f t="shared" si="86"/>
        <v>0</v>
      </c>
      <c r="T500" s="10">
        <f t="shared" si="87"/>
        <v>0</v>
      </c>
      <c r="U500" s="10">
        <f t="shared" si="88"/>
        <v>0</v>
      </c>
      <c r="V500" s="9">
        <v>30</v>
      </c>
    </row>
    <row r="501" spans="1:22" ht="25.5">
      <c r="A501" s="9">
        <v>493</v>
      </c>
      <c r="B501" s="32" t="s">
        <v>1003</v>
      </c>
      <c r="C501" s="32" t="s">
        <v>630</v>
      </c>
      <c r="D501" s="32" t="s">
        <v>3</v>
      </c>
      <c r="E501" s="32" t="s">
        <v>1004</v>
      </c>
      <c r="F501" s="32" t="s">
        <v>191</v>
      </c>
      <c r="G501" s="32" t="s">
        <v>13</v>
      </c>
      <c r="H501" s="32" t="s">
        <v>4</v>
      </c>
      <c r="I501" s="24">
        <v>26500</v>
      </c>
      <c r="J501" s="10"/>
      <c r="K501" s="10">
        <f t="shared" si="78"/>
        <v>0</v>
      </c>
      <c r="L501" s="10">
        <f t="shared" si="79"/>
        <v>0</v>
      </c>
      <c r="M501" s="10">
        <f t="shared" si="80"/>
        <v>0</v>
      </c>
      <c r="N501" s="10">
        <f t="shared" si="81"/>
        <v>0</v>
      </c>
      <c r="O501" s="10">
        <f t="shared" si="82"/>
        <v>0</v>
      </c>
      <c r="P501" s="10">
        <f t="shared" si="83"/>
        <v>0</v>
      </c>
      <c r="Q501" s="10">
        <f t="shared" si="84"/>
        <v>0</v>
      </c>
      <c r="R501" s="10">
        <f t="shared" si="85"/>
        <v>0</v>
      </c>
      <c r="S501" s="10">
        <f t="shared" si="86"/>
        <v>0</v>
      </c>
      <c r="T501" s="10">
        <f t="shared" si="87"/>
        <v>0</v>
      </c>
      <c r="U501" s="10">
        <f t="shared" si="88"/>
        <v>0</v>
      </c>
      <c r="V501" s="9">
        <v>30</v>
      </c>
    </row>
    <row r="502" spans="1:22" ht="25.5">
      <c r="A502" s="9">
        <v>494</v>
      </c>
      <c r="B502" s="32" t="s">
        <v>1005</v>
      </c>
      <c r="C502" s="32" t="s">
        <v>630</v>
      </c>
      <c r="D502" s="32" t="s">
        <v>5</v>
      </c>
      <c r="E502" s="32" t="s">
        <v>1004</v>
      </c>
      <c r="F502" s="32" t="s">
        <v>191</v>
      </c>
      <c r="G502" s="32" t="s">
        <v>13</v>
      </c>
      <c r="H502" s="32" t="s">
        <v>4</v>
      </c>
      <c r="I502" s="24">
        <v>11423</v>
      </c>
      <c r="J502" s="10"/>
      <c r="K502" s="10">
        <f t="shared" si="78"/>
        <v>0</v>
      </c>
      <c r="L502" s="10">
        <f t="shared" si="79"/>
        <v>0</v>
      </c>
      <c r="M502" s="10">
        <f t="shared" si="80"/>
        <v>0</v>
      </c>
      <c r="N502" s="10">
        <f t="shared" si="81"/>
        <v>0</v>
      </c>
      <c r="O502" s="10">
        <f t="shared" si="82"/>
        <v>0</v>
      </c>
      <c r="P502" s="10">
        <f t="shared" si="83"/>
        <v>0</v>
      </c>
      <c r="Q502" s="10">
        <f t="shared" si="84"/>
        <v>0</v>
      </c>
      <c r="R502" s="10">
        <f t="shared" si="85"/>
        <v>0</v>
      </c>
      <c r="S502" s="10">
        <f t="shared" si="86"/>
        <v>0</v>
      </c>
      <c r="T502" s="10">
        <f t="shared" si="87"/>
        <v>0</v>
      </c>
      <c r="U502" s="10">
        <f t="shared" si="88"/>
        <v>0</v>
      </c>
      <c r="V502" s="9">
        <v>30</v>
      </c>
    </row>
    <row r="503" spans="1:22" ht="25.5">
      <c r="A503" s="9">
        <v>495</v>
      </c>
      <c r="B503" s="32" t="s">
        <v>1006</v>
      </c>
      <c r="C503" s="32" t="s">
        <v>630</v>
      </c>
      <c r="D503" s="32" t="s">
        <v>3</v>
      </c>
      <c r="E503" s="32" t="s">
        <v>1007</v>
      </c>
      <c r="F503" s="32" t="s">
        <v>191</v>
      </c>
      <c r="G503" s="32" t="s">
        <v>13</v>
      </c>
      <c r="H503" s="32" t="s">
        <v>4</v>
      </c>
      <c r="I503" s="24">
        <v>15000</v>
      </c>
      <c r="J503" s="10"/>
      <c r="K503" s="10">
        <f t="shared" si="78"/>
        <v>0</v>
      </c>
      <c r="L503" s="10">
        <f t="shared" si="79"/>
        <v>0</v>
      </c>
      <c r="M503" s="10">
        <f t="shared" si="80"/>
        <v>0</v>
      </c>
      <c r="N503" s="10">
        <f t="shared" si="81"/>
        <v>0</v>
      </c>
      <c r="O503" s="10">
        <f t="shared" si="82"/>
        <v>0</v>
      </c>
      <c r="P503" s="10">
        <f t="shared" si="83"/>
        <v>0</v>
      </c>
      <c r="Q503" s="10">
        <f t="shared" si="84"/>
        <v>0</v>
      </c>
      <c r="R503" s="10">
        <f t="shared" si="85"/>
        <v>0</v>
      </c>
      <c r="S503" s="10">
        <f t="shared" si="86"/>
        <v>0</v>
      </c>
      <c r="T503" s="10">
        <f t="shared" si="87"/>
        <v>0</v>
      </c>
      <c r="U503" s="10">
        <f t="shared" si="88"/>
        <v>0</v>
      </c>
      <c r="V503" s="9">
        <v>30</v>
      </c>
    </row>
    <row r="504" spans="1:22" ht="25.5">
      <c r="A504" s="9">
        <v>496</v>
      </c>
      <c r="B504" s="32" t="s">
        <v>1008</v>
      </c>
      <c r="C504" s="32" t="s">
        <v>630</v>
      </c>
      <c r="D504" s="32" t="s">
        <v>5</v>
      </c>
      <c r="E504" s="32" t="s">
        <v>1007</v>
      </c>
      <c r="F504" s="32" t="s">
        <v>191</v>
      </c>
      <c r="G504" s="32" t="s">
        <v>13</v>
      </c>
      <c r="H504" s="32" t="s">
        <v>4</v>
      </c>
      <c r="I504" s="24">
        <v>4443</v>
      </c>
      <c r="J504" s="10"/>
      <c r="K504" s="10">
        <f t="shared" si="78"/>
        <v>0</v>
      </c>
      <c r="L504" s="10">
        <f t="shared" si="79"/>
        <v>0</v>
      </c>
      <c r="M504" s="10">
        <f t="shared" si="80"/>
        <v>0</v>
      </c>
      <c r="N504" s="10">
        <f t="shared" si="81"/>
        <v>0</v>
      </c>
      <c r="O504" s="10">
        <f t="shared" si="82"/>
        <v>0</v>
      </c>
      <c r="P504" s="10">
        <f t="shared" si="83"/>
        <v>0</v>
      </c>
      <c r="Q504" s="10">
        <f t="shared" si="84"/>
        <v>0</v>
      </c>
      <c r="R504" s="10">
        <f t="shared" si="85"/>
        <v>0</v>
      </c>
      <c r="S504" s="10">
        <f t="shared" si="86"/>
        <v>0</v>
      </c>
      <c r="T504" s="10">
        <f t="shared" si="87"/>
        <v>0</v>
      </c>
      <c r="U504" s="10">
        <f t="shared" si="88"/>
        <v>0</v>
      </c>
      <c r="V504" s="9">
        <v>30</v>
      </c>
    </row>
    <row r="505" spans="1:22" ht="25.5">
      <c r="A505" s="9">
        <v>497</v>
      </c>
      <c r="B505" s="32" t="s">
        <v>1009</v>
      </c>
      <c r="C505" s="32" t="s">
        <v>630</v>
      </c>
      <c r="D505" s="32" t="s">
        <v>3</v>
      </c>
      <c r="E505" s="32" t="s">
        <v>1010</v>
      </c>
      <c r="F505" s="32" t="s">
        <v>191</v>
      </c>
      <c r="G505" s="32" t="s">
        <v>13</v>
      </c>
      <c r="H505" s="32" t="s">
        <v>4</v>
      </c>
      <c r="I505" s="24">
        <v>19500</v>
      </c>
      <c r="J505" s="10"/>
      <c r="K505" s="10">
        <f t="shared" si="78"/>
        <v>0</v>
      </c>
      <c r="L505" s="10">
        <f t="shared" si="79"/>
        <v>0</v>
      </c>
      <c r="M505" s="10">
        <f t="shared" si="80"/>
        <v>0</v>
      </c>
      <c r="N505" s="10">
        <f t="shared" si="81"/>
        <v>0</v>
      </c>
      <c r="O505" s="10">
        <f t="shared" si="82"/>
        <v>0</v>
      </c>
      <c r="P505" s="10">
        <f t="shared" si="83"/>
        <v>0</v>
      </c>
      <c r="Q505" s="10">
        <f t="shared" si="84"/>
        <v>0</v>
      </c>
      <c r="R505" s="10">
        <f t="shared" si="85"/>
        <v>0</v>
      </c>
      <c r="S505" s="10">
        <f t="shared" si="86"/>
        <v>0</v>
      </c>
      <c r="T505" s="10">
        <f t="shared" si="87"/>
        <v>0</v>
      </c>
      <c r="U505" s="10">
        <f t="shared" si="88"/>
        <v>0</v>
      </c>
      <c r="V505" s="9">
        <v>30</v>
      </c>
    </row>
    <row r="506" spans="1:22" ht="25.5">
      <c r="A506" s="9">
        <v>498</v>
      </c>
      <c r="B506" s="32" t="s">
        <v>1011</v>
      </c>
      <c r="C506" s="32" t="s">
        <v>630</v>
      </c>
      <c r="D506" s="32" t="s">
        <v>14</v>
      </c>
      <c r="E506" s="32" t="s">
        <v>1010</v>
      </c>
      <c r="F506" s="32" t="s">
        <v>191</v>
      </c>
      <c r="G506" s="32" t="s">
        <v>13</v>
      </c>
      <c r="H506" s="32" t="s">
        <v>4</v>
      </c>
      <c r="I506" s="24">
        <v>12495</v>
      </c>
      <c r="J506" s="10"/>
      <c r="K506" s="10">
        <f t="shared" si="78"/>
        <v>0</v>
      </c>
      <c r="L506" s="10">
        <f t="shared" si="79"/>
        <v>0</v>
      </c>
      <c r="M506" s="10">
        <f t="shared" si="80"/>
        <v>0</v>
      </c>
      <c r="N506" s="10">
        <f t="shared" si="81"/>
        <v>0</v>
      </c>
      <c r="O506" s="10">
        <f t="shared" si="82"/>
        <v>0</v>
      </c>
      <c r="P506" s="10">
        <f t="shared" si="83"/>
        <v>0</v>
      </c>
      <c r="Q506" s="10">
        <f t="shared" si="84"/>
        <v>0</v>
      </c>
      <c r="R506" s="10">
        <f t="shared" si="85"/>
        <v>0</v>
      </c>
      <c r="S506" s="10">
        <f t="shared" si="86"/>
        <v>0</v>
      </c>
      <c r="T506" s="10">
        <f t="shared" si="87"/>
        <v>0</v>
      </c>
      <c r="U506" s="10">
        <f t="shared" si="88"/>
        <v>0</v>
      </c>
      <c r="V506" s="9">
        <v>30</v>
      </c>
    </row>
    <row r="507" spans="1:22" ht="25.5">
      <c r="A507" s="9">
        <v>499</v>
      </c>
      <c r="B507" s="32" t="s">
        <v>1012</v>
      </c>
      <c r="C507" s="32" t="s">
        <v>630</v>
      </c>
      <c r="D507" s="32" t="s">
        <v>5</v>
      </c>
      <c r="E507" s="32" t="s">
        <v>1010</v>
      </c>
      <c r="F507" s="32" t="s">
        <v>191</v>
      </c>
      <c r="G507" s="32" t="s">
        <v>13</v>
      </c>
      <c r="H507" s="32" t="s">
        <v>4</v>
      </c>
      <c r="I507" s="24">
        <v>5900</v>
      </c>
      <c r="J507" s="10"/>
      <c r="K507" s="10">
        <f t="shared" si="78"/>
        <v>0</v>
      </c>
      <c r="L507" s="10">
        <f t="shared" si="79"/>
        <v>0</v>
      </c>
      <c r="M507" s="10">
        <f t="shared" si="80"/>
        <v>0</v>
      </c>
      <c r="N507" s="10">
        <f t="shared" si="81"/>
        <v>0</v>
      </c>
      <c r="O507" s="10">
        <f t="shared" si="82"/>
        <v>0</v>
      </c>
      <c r="P507" s="10">
        <f t="shared" si="83"/>
        <v>0</v>
      </c>
      <c r="Q507" s="10">
        <f t="shared" si="84"/>
        <v>0</v>
      </c>
      <c r="R507" s="10">
        <f t="shared" si="85"/>
        <v>0</v>
      </c>
      <c r="S507" s="10">
        <f t="shared" si="86"/>
        <v>0</v>
      </c>
      <c r="T507" s="10">
        <f t="shared" si="87"/>
        <v>0</v>
      </c>
      <c r="U507" s="10">
        <f t="shared" si="88"/>
        <v>0</v>
      </c>
      <c r="V507" s="9">
        <v>30</v>
      </c>
    </row>
    <row r="508" spans="1:22" ht="25.5">
      <c r="A508" s="9">
        <v>500</v>
      </c>
      <c r="B508" s="32" t="s">
        <v>1013</v>
      </c>
      <c r="C508" s="32" t="s">
        <v>630</v>
      </c>
      <c r="D508" s="32" t="s">
        <v>5</v>
      </c>
      <c r="E508" s="32" t="s">
        <v>988</v>
      </c>
      <c r="F508" s="32" t="s">
        <v>191</v>
      </c>
      <c r="G508" s="32" t="s">
        <v>13</v>
      </c>
      <c r="H508" s="32" t="s">
        <v>4</v>
      </c>
      <c r="I508" s="24">
        <v>11897</v>
      </c>
      <c r="J508" s="10"/>
      <c r="K508" s="10">
        <f t="shared" si="78"/>
        <v>0</v>
      </c>
      <c r="L508" s="10">
        <f t="shared" si="79"/>
        <v>0</v>
      </c>
      <c r="M508" s="10">
        <f t="shared" si="80"/>
        <v>0</v>
      </c>
      <c r="N508" s="10">
        <f t="shared" si="81"/>
        <v>0</v>
      </c>
      <c r="O508" s="10">
        <f t="shared" si="82"/>
        <v>0</v>
      </c>
      <c r="P508" s="10">
        <f t="shared" si="83"/>
        <v>0</v>
      </c>
      <c r="Q508" s="10">
        <f t="shared" si="84"/>
        <v>0</v>
      </c>
      <c r="R508" s="10">
        <f t="shared" si="85"/>
        <v>0</v>
      </c>
      <c r="S508" s="10">
        <f t="shared" si="86"/>
        <v>0</v>
      </c>
      <c r="T508" s="10">
        <f t="shared" si="87"/>
        <v>0</v>
      </c>
      <c r="U508" s="10">
        <f t="shared" si="88"/>
        <v>0</v>
      </c>
      <c r="V508" s="9">
        <v>30</v>
      </c>
    </row>
    <row r="509" spans="1:22" ht="25.5">
      <c r="A509" s="9">
        <v>501</v>
      </c>
      <c r="B509" s="32" t="s">
        <v>1014</v>
      </c>
      <c r="C509" s="32" t="s">
        <v>1015</v>
      </c>
      <c r="D509" s="32" t="s">
        <v>3</v>
      </c>
      <c r="E509" s="32" t="s">
        <v>1016</v>
      </c>
      <c r="F509" s="32" t="s">
        <v>191</v>
      </c>
      <c r="G509" s="32" t="s">
        <v>13</v>
      </c>
      <c r="H509" s="32" t="s">
        <v>4</v>
      </c>
      <c r="I509" s="24">
        <v>19950</v>
      </c>
      <c r="J509" s="10"/>
      <c r="K509" s="10">
        <f t="shared" si="78"/>
        <v>0</v>
      </c>
      <c r="L509" s="10">
        <f t="shared" si="79"/>
        <v>0</v>
      </c>
      <c r="M509" s="10">
        <f t="shared" si="80"/>
        <v>0</v>
      </c>
      <c r="N509" s="10">
        <f t="shared" si="81"/>
        <v>0</v>
      </c>
      <c r="O509" s="10">
        <f t="shared" si="82"/>
        <v>0</v>
      </c>
      <c r="P509" s="10">
        <f t="shared" si="83"/>
        <v>0</v>
      </c>
      <c r="Q509" s="10">
        <f t="shared" si="84"/>
        <v>0</v>
      </c>
      <c r="R509" s="10">
        <f t="shared" si="85"/>
        <v>0</v>
      </c>
      <c r="S509" s="10">
        <f t="shared" si="86"/>
        <v>0</v>
      </c>
      <c r="T509" s="10">
        <f t="shared" si="87"/>
        <v>0</v>
      </c>
      <c r="U509" s="10">
        <f t="shared" si="88"/>
        <v>0</v>
      </c>
      <c r="V509" s="9">
        <v>30</v>
      </c>
    </row>
    <row r="510" spans="1:22" ht="25.5">
      <c r="A510" s="9">
        <v>502</v>
      </c>
      <c r="B510" s="32" t="s">
        <v>1017</v>
      </c>
      <c r="C510" s="32" t="s">
        <v>1015</v>
      </c>
      <c r="D510" s="32" t="s">
        <v>5</v>
      </c>
      <c r="E510" s="32" t="s">
        <v>1016</v>
      </c>
      <c r="F510" s="32" t="s">
        <v>191</v>
      </c>
      <c r="G510" s="32" t="s">
        <v>13</v>
      </c>
      <c r="H510" s="32" t="s">
        <v>4</v>
      </c>
      <c r="I510" s="24">
        <v>6651</v>
      </c>
      <c r="J510" s="10"/>
      <c r="K510" s="10">
        <f t="shared" si="78"/>
        <v>0</v>
      </c>
      <c r="L510" s="10">
        <f t="shared" si="79"/>
        <v>0</v>
      </c>
      <c r="M510" s="10">
        <f t="shared" si="80"/>
        <v>0</v>
      </c>
      <c r="N510" s="10">
        <f t="shared" si="81"/>
        <v>0</v>
      </c>
      <c r="O510" s="10">
        <f t="shared" si="82"/>
        <v>0</v>
      </c>
      <c r="P510" s="10">
        <f t="shared" si="83"/>
        <v>0</v>
      </c>
      <c r="Q510" s="10">
        <f t="shared" si="84"/>
        <v>0</v>
      </c>
      <c r="R510" s="10">
        <f t="shared" si="85"/>
        <v>0</v>
      </c>
      <c r="S510" s="10">
        <f t="shared" si="86"/>
        <v>0</v>
      </c>
      <c r="T510" s="10">
        <f t="shared" si="87"/>
        <v>0</v>
      </c>
      <c r="U510" s="10">
        <f t="shared" si="88"/>
        <v>0</v>
      </c>
      <c r="V510" s="9">
        <v>30</v>
      </c>
    </row>
    <row r="511" spans="1:22">
      <c r="A511" s="9">
        <v>503</v>
      </c>
      <c r="B511" s="32" t="s">
        <v>1018</v>
      </c>
      <c r="C511" s="32" t="s">
        <v>1019</v>
      </c>
      <c r="D511" s="32" t="s">
        <v>5</v>
      </c>
      <c r="E511" s="32" t="s">
        <v>1020</v>
      </c>
      <c r="F511" s="32" t="s">
        <v>55</v>
      </c>
      <c r="G511" s="32" t="s">
        <v>13</v>
      </c>
      <c r="H511" s="32" t="s">
        <v>4</v>
      </c>
      <c r="I511" s="24">
        <v>684</v>
      </c>
      <c r="J511" s="10"/>
      <c r="K511" s="10">
        <f t="shared" si="78"/>
        <v>0</v>
      </c>
      <c r="L511" s="10">
        <f t="shared" si="79"/>
        <v>0</v>
      </c>
      <c r="M511" s="10">
        <f t="shared" si="80"/>
        <v>0</v>
      </c>
      <c r="N511" s="10">
        <f t="shared" si="81"/>
        <v>0</v>
      </c>
      <c r="O511" s="10">
        <f t="shared" si="82"/>
        <v>0</v>
      </c>
      <c r="P511" s="10">
        <f t="shared" si="83"/>
        <v>0</v>
      </c>
      <c r="Q511" s="10">
        <f t="shared" si="84"/>
        <v>0</v>
      </c>
      <c r="R511" s="10">
        <f t="shared" si="85"/>
        <v>0</v>
      </c>
      <c r="S511" s="10">
        <f t="shared" si="86"/>
        <v>0</v>
      </c>
      <c r="T511" s="10">
        <f t="shared" si="87"/>
        <v>0</v>
      </c>
      <c r="U511" s="10">
        <f t="shared" si="88"/>
        <v>0</v>
      </c>
      <c r="V511" s="9">
        <v>30</v>
      </c>
    </row>
    <row r="512" spans="1:22">
      <c r="A512" s="9">
        <v>504</v>
      </c>
      <c r="B512" s="32" t="s">
        <v>1021</v>
      </c>
      <c r="C512" s="32" t="s">
        <v>1019</v>
      </c>
      <c r="D512" s="32" t="s">
        <v>5</v>
      </c>
      <c r="E512" s="32" t="s">
        <v>1022</v>
      </c>
      <c r="F512" s="32" t="s">
        <v>55</v>
      </c>
      <c r="G512" s="32" t="s">
        <v>13</v>
      </c>
      <c r="H512" s="32" t="s">
        <v>4</v>
      </c>
      <c r="I512" s="24">
        <v>504</v>
      </c>
      <c r="J512" s="10"/>
      <c r="K512" s="10">
        <f t="shared" si="78"/>
        <v>0</v>
      </c>
      <c r="L512" s="10">
        <f t="shared" si="79"/>
        <v>0</v>
      </c>
      <c r="M512" s="10">
        <f t="shared" si="80"/>
        <v>0</v>
      </c>
      <c r="N512" s="10">
        <f t="shared" si="81"/>
        <v>0</v>
      </c>
      <c r="O512" s="10">
        <f t="shared" si="82"/>
        <v>0</v>
      </c>
      <c r="P512" s="10">
        <f t="shared" si="83"/>
        <v>0</v>
      </c>
      <c r="Q512" s="10">
        <f t="shared" si="84"/>
        <v>0</v>
      </c>
      <c r="R512" s="10">
        <f t="shared" si="85"/>
        <v>0</v>
      </c>
      <c r="S512" s="10">
        <f t="shared" si="86"/>
        <v>0</v>
      </c>
      <c r="T512" s="10">
        <f t="shared" si="87"/>
        <v>0</v>
      </c>
      <c r="U512" s="10">
        <f t="shared" si="88"/>
        <v>0</v>
      </c>
      <c r="V512" s="9">
        <v>30</v>
      </c>
    </row>
    <row r="513" spans="1:22" ht="25.5">
      <c r="A513" s="9">
        <v>505</v>
      </c>
      <c r="B513" s="32" t="s">
        <v>1023</v>
      </c>
      <c r="C513" s="32" t="s">
        <v>1024</v>
      </c>
      <c r="D513" s="32" t="s">
        <v>5</v>
      </c>
      <c r="E513" s="32" t="s">
        <v>1025</v>
      </c>
      <c r="F513" s="32" t="s">
        <v>7</v>
      </c>
      <c r="G513" s="32" t="s">
        <v>26</v>
      </c>
      <c r="H513" s="32" t="s">
        <v>8</v>
      </c>
      <c r="I513" s="24">
        <v>1785</v>
      </c>
      <c r="J513" s="10"/>
      <c r="K513" s="10">
        <f t="shared" si="78"/>
        <v>0</v>
      </c>
      <c r="L513" s="10">
        <f t="shared" si="79"/>
        <v>0</v>
      </c>
      <c r="M513" s="10">
        <f t="shared" si="80"/>
        <v>0</v>
      </c>
      <c r="N513" s="10">
        <f t="shared" si="81"/>
        <v>0</v>
      </c>
      <c r="O513" s="10">
        <f t="shared" si="82"/>
        <v>0</v>
      </c>
      <c r="P513" s="10">
        <f t="shared" si="83"/>
        <v>0</v>
      </c>
      <c r="Q513" s="10">
        <f t="shared" si="84"/>
        <v>0</v>
      </c>
      <c r="R513" s="10">
        <f t="shared" si="85"/>
        <v>0</v>
      </c>
      <c r="S513" s="10">
        <f t="shared" si="86"/>
        <v>0</v>
      </c>
      <c r="T513" s="10">
        <f t="shared" si="87"/>
        <v>0</v>
      </c>
      <c r="U513" s="10">
        <f t="shared" si="88"/>
        <v>0</v>
      </c>
      <c r="V513" s="9">
        <v>30</v>
      </c>
    </row>
    <row r="514" spans="1:22" ht="25.5">
      <c r="A514" s="9">
        <v>506</v>
      </c>
      <c r="B514" s="32" t="s">
        <v>1026</v>
      </c>
      <c r="C514" s="32" t="s">
        <v>1024</v>
      </c>
      <c r="D514" s="32" t="s">
        <v>14</v>
      </c>
      <c r="E514" s="32" t="s">
        <v>1027</v>
      </c>
      <c r="F514" s="32" t="s">
        <v>7</v>
      </c>
      <c r="G514" s="32" t="s">
        <v>26</v>
      </c>
      <c r="H514" s="32" t="s">
        <v>8</v>
      </c>
      <c r="I514" s="24">
        <v>3500</v>
      </c>
      <c r="J514" s="10"/>
      <c r="K514" s="10">
        <f t="shared" si="78"/>
        <v>0</v>
      </c>
      <c r="L514" s="10">
        <f t="shared" si="79"/>
        <v>0</v>
      </c>
      <c r="M514" s="10">
        <f t="shared" si="80"/>
        <v>0</v>
      </c>
      <c r="N514" s="10">
        <f t="shared" si="81"/>
        <v>0</v>
      </c>
      <c r="O514" s="10">
        <f t="shared" si="82"/>
        <v>0</v>
      </c>
      <c r="P514" s="10">
        <f t="shared" si="83"/>
        <v>0</v>
      </c>
      <c r="Q514" s="10">
        <f t="shared" si="84"/>
        <v>0</v>
      </c>
      <c r="R514" s="10">
        <f t="shared" si="85"/>
        <v>0</v>
      </c>
      <c r="S514" s="10">
        <f t="shared" si="86"/>
        <v>0</v>
      </c>
      <c r="T514" s="10">
        <f t="shared" si="87"/>
        <v>0</v>
      </c>
      <c r="U514" s="10">
        <f t="shared" si="88"/>
        <v>0</v>
      </c>
      <c r="V514" s="9">
        <v>30</v>
      </c>
    </row>
    <row r="515" spans="1:22" ht="38.25">
      <c r="A515" s="9">
        <v>507</v>
      </c>
      <c r="B515" s="32" t="s">
        <v>1028</v>
      </c>
      <c r="C515" s="32" t="s">
        <v>1029</v>
      </c>
      <c r="D515" s="32" t="s">
        <v>5</v>
      </c>
      <c r="E515" s="32" t="s">
        <v>1030</v>
      </c>
      <c r="F515" s="32" t="s">
        <v>7</v>
      </c>
      <c r="G515" s="32" t="s">
        <v>44</v>
      </c>
      <c r="H515" s="32" t="s">
        <v>43</v>
      </c>
      <c r="I515" s="24">
        <v>3250</v>
      </c>
      <c r="J515" s="10"/>
      <c r="K515" s="10">
        <f t="shared" si="78"/>
        <v>0</v>
      </c>
      <c r="L515" s="10">
        <f t="shared" si="79"/>
        <v>0</v>
      </c>
      <c r="M515" s="10">
        <f t="shared" si="80"/>
        <v>0</v>
      </c>
      <c r="N515" s="10">
        <f t="shared" si="81"/>
        <v>0</v>
      </c>
      <c r="O515" s="10">
        <f t="shared" si="82"/>
        <v>0</v>
      </c>
      <c r="P515" s="10">
        <f t="shared" si="83"/>
        <v>0</v>
      </c>
      <c r="Q515" s="10">
        <f t="shared" si="84"/>
        <v>0</v>
      </c>
      <c r="R515" s="10">
        <f t="shared" si="85"/>
        <v>0</v>
      </c>
      <c r="S515" s="10">
        <f t="shared" si="86"/>
        <v>0</v>
      </c>
      <c r="T515" s="10">
        <f t="shared" si="87"/>
        <v>0</v>
      </c>
      <c r="U515" s="10">
        <f t="shared" si="88"/>
        <v>0</v>
      </c>
      <c r="V515" s="9">
        <v>30</v>
      </c>
    </row>
    <row r="516" spans="1:22" ht="25.5">
      <c r="A516" s="9">
        <v>508</v>
      </c>
      <c r="B516" s="32" t="s">
        <v>1031</v>
      </c>
      <c r="C516" s="32" t="s">
        <v>1029</v>
      </c>
      <c r="D516" s="32" t="s">
        <v>5</v>
      </c>
      <c r="E516" s="32" t="s">
        <v>1032</v>
      </c>
      <c r="F516" s="32" t="s">
        <v>7</v>
      </c>
      <c r="G516" s="32" t="s">
        <v>8</v>
      </c>
      <c r="H516" s="32" t="s">
        <v>8</v>
      </c>
      <c r="I516" s="24">
        <v>530</v>
      </c>
      <c r="J516" s="10"/>
      <c r="K516" s="10">
        <f t="shared" si="78"/>
        <v>0</v>
      </c>
      <c r="L516" s="10">
        <f t="shared" si="79"/>
        <v>0</v>
      </c>
      <c r="M516" s="10">
        <f t="shared" si="80"/>
        <v>0</v>
      </c>
      <c r="N516" s="10">
        <f t="shared" si="81"/>
        <v>0</v>
      </c>
      <c r="O516" s="10">
        <f t="shared" si="82"/>
        <v>0</v>
      </c>
      <c r="P516" s="10">
        <f t="shared" si="83"/>
        <v>0</v>
      </c>
      <c r="Q516" s="10">
        <f t="shared" si="84"/>
        <v>0</v>
      </c>
      <c r="R516" s="10">
        <f t="shared" si="85"/>
        <v>0</v>
      </c>
      <c r="S516" s="10">
        <f t="shared" si="86"/>
        <v>0</v>
      </c>
      <c r="T516" s="10">
        <f t="shared" si="87"/>
        <v>0</v>
      </c>
      <c r="U516" s="10">
        <f t="shared" si="88"/>
        <v>0</v>
      </c>
      <c r="V516" s="9">
        <v>30</v>
      </c>
    </row>
    <row r="517" spans="1:22" ht="38.25">
      <c r="A517" s="9">
        <v>509</v>
      </c>
      <c r="B517" s="32" t="s">
        <v>1033</v>
      </c>
      <c r="C517" s="32" t="s">
        <v>1029</v>
      </c>
      <c r="D517" s="32" t="s">
        <v>5</v>
      </c>
      <c r="E517" s="32" t="s">
        <v>1034</v>
      </c>
      <c r="F517" s="32" t="s">
        <v>7</v>
      </c>
      <c r="G517" s="32" t="s">
        <v>12</v>
      </c>
      <c r="H517" s="32" t="s">
        <v>8</v>
      </c>
      <c r="I517" s="24">
        <v>2150</v>
      </c>
      <c r="J517" s="10"/>
      <c r="K517" s="10">
        <f t="shared" si="78"/>
        <v>0</v>
      </c>
      <c r="L517" s="10">
        <f t="shared" si="79"/>
        <v>0</v>
      </c>
      <c r="M517" s="10">
        <f t="shared" si="80"/>
        <v>0</v>
      </c>
      <c r="N517" s="10">
        <f t="shared" si="81"/>
        <v>0</v>
      </c>
      <c r="O517" s="10">
        <f t="shared" si="82"/>
        <v>0</v>
      </c>
      <c r="P517" s="10">
        <f t="shared" si="83"/>
        <v>0</v>
      </c>
      <c r="Q517" s="10">
        <f t="shared" si="84"/>
        <v>0</v>
      </c>
      <c r="R517" s="10">
        <f t="shared" si="85"/>
        <v>0</v>
      </c>
      <c r="S517" s="10">
        <f t="shared" si="86"/>
        <v>0</v>
      </c>
      <c r="T517" s="10">
        <f t="shared" si="87"/>
        <v>0</v>
      </c>
      <c r="U517" s="10">
        <f t="shared" si="88"/>
        <v>0</v>
      </c>
      <c r="V517" s="9">
        <v>30</v>
      </c>
    </row>
    <row r="518" spans="1:22" ht="51">
      <c r="A518" s="9">
        <v>510</v>
      </c>
      <c r="B518" s="32" t="s">
        <v>1035</v>
      </c>
      <c r="C518" s="32" t="s">
        <v>1036</v>
      </c>
      <c r="D518" s="32" t="s">
        <v>5</v>
      </c>
      <c r="E518" s="32" t="s">
        <v>1037</v>
      </c>
      <c r="F518" s="32" t="s">
        <v>7</v>
      </c>
      <c r="G518" s="32" t="s">
        <v>44</v>
      </c>
      <c r="H518" s="32" t="s">
        <v>43</v>
      </c>
      <c r="I518" s="24">
        <v>3780</v>
      </c>
      <c r="J518" s="10"/>
      <c r="K518" s="10">
        <f t="shared" si="78"/>
        <v>0</v>
      </c>
      <c r="L518" s="10">
        <f t="shared" si="79"/>
        <v>0</v>
      </c>
      <c r="M518" s="10">
        <f t="shared" si="80"/>
        <v>0</v>
      </c>
      <c r="N518" s="10">
        <f t="shared" si="81"/>
        <v>0</v>
      </c>
      <c r="O518" s="10">
        <f t="shared" si="82"/>
        <v>0</v>
      </c>
      <c r="P518" s="10">
        <f t="shared" si="83"/>
        <v>0</v>
      </c>
      <c r="Q518" s="10">
        <f t="shared" si="84"/>
        <v>0</v>
      </c>
      <c r="R518" s="10">
        <f t="shared" si="85"/>
        <v>0</v>
      </c>
      <c r="S518" s="10">
        <f t="shared" si="86"/>
        <v>0</v>
      </c>
      <c r="T518" s="10">
        <f t="shared" si="87"/>
        <v>0</v>
      </c>
      <c r="U518" s="10">
        <f t="shared" si="88"/>
        <v>0</v>
      </c>
      <c r="V518" s="9">
        <v>30</v>
      </c>
    </row>
    <row r="519" spans="1:22" ht="76.5">
      <c r="A519" s="9">
        <v>511</v>
      </c>
      <c r="B519" s="32" t="s">
        <v>1038</v>
      </c>
      <c r="C519" s="32" t="s">
        <v>1036</v>
      </c>
      <c r="D519" s="32" t="s">
        <v>3</v>
      </c>
      <c r="E519" s="32" t="s">
        <v>1039</v>
      </c>
      <c r="F519" s="32" t="s">
        <v>7</v>
      </c>
      <c r="G519" s="32" t="s">
        <v>44</v>
      </c>
      <c r="H519" s="32" t="s">
        <v>43</v>
      </c>
      <c r="I519" s="24">
        <v>5150</v>
      </c>
      <c r="J519" s="10"/>
      <c r="K519" s="10">
        <f t="shared" si="78"/>
        <v>0</v>
      </c>
      <c r="L519" s="10">
        <f t="shared" si="79"/>
        <v>0</v>
      </c>
      <c r="M519" s="10">
        <f t="shared" si="80"/>
        <v>0</v>
      </c>
      <c r="N519" s="10">
        <f t="shared" si="81"/>
        <v>0</v>
      </c>
      <c r="O519" s="10">
        <f t="shared" si="82"/>
        <v>0</v>
      </c>
      <c r="P519" s="10">
        <f t="shared" si="83"/>
        <v>0</v>
      </c>
      <c r="Q519" s="10">
        <f t="shared" si="84"/>
        <v>0</v>
      </c>
      <c r="R519" s="10">
        <f t="shared" si="85"/>
        <v>0</v>
      </c>
      <c r="S519" s="10">
        <f t="shared" si="86"/>
        <v>0</v>
      </c>
      <c r="T519" s="10">
        <f t="shared" si="87"/>
        <v>0</v>
      </c>
      <c r="U519" s="10">
        <f t="shared" si="88"/>
        <v>0</v>
      </c>
      <c r="V519" s="9">
        <v>30</v>
      </c>
    </row>
    <row r="520" spans="1:22" ht="25.5">
      <c r="A520" s="9">
        <v>512</v>
      </c>
      <c r="B520" s="32" t="s">
        <v>1040</v>
      </c>
      <c r="C520" s="32" t="s">
        <v>1041</v>
      </c>
      <c r="D520" s="32" t="s">
        <v>5</v>
      </c>
      <c r="E520" s="32" t="s">
        <v>1042</v>
      </c>
      <c r="F520" s="32" t="s">
        <v>7</v>
      </c>
      <c r="G520" s="32" t="s">
        <v>12</v>
      </c>
      <c r="H520" s="32" t="s">
        <v>8</v>
      </c>
      <c r="I520" s="24">
        <v>576</v>
      </c>
      <c r="J520" s="10"/>
      <c r="K520" s="10">
        <f t="shared" si="78"/>
        <v>0</v>
      </c>
      <c r="L520" s="10">
        <f t="shared" si="79"/>
        <v>0</v>
      </c>
      <c r="M520" s="10">
        <f t="shared" si="80"/>
        <v>0</v>
      </c>
      <c r="N520" s="10">
        <f t="shared" si="81"/>
        <v>0</v>
      </c>
      <c r="O520" s="10">
        <f t="shared" si="82"/>
        <v>0</v>
      </c>
      <c r="P520" s="10">
        <f t="shared" si="83"/>
        <v>0</v>
      </c>
      <c r="Q520" s="10">
        <f t="shared" si="84"/>
        <v>0</v>
      </c>
      <c r="R520" s="10">
        <f t="shared" si="85"/>
        <v>0</v>
      </c>
      <c r="S520" s="10">
        <f t="shared" si="86"/>
        <v>0</v>
      </c>
      <c r="T520" s="10">
        <f t="shared" si="87"/>
        <v>0</v>
      </c>
      <c r="U520" s="10">
        <f t="shared" si="88"/>
        <v>0</v>
      </c>
      <c r="V520" s="9">
        <v>30</v>
      </c>
    </row>
    <row r="521" spans="1:22" ht="25.5">
      <c r="A521" s="9">
        <v>513</v>
      </c>
      <c r="B521" s="32" t="s">
        <v>1043</v>
      </c>
      <c r="C521" s="32" t="s">
        <v>1041</v>
      </c>
      <c r="D521" s="32" t="s">
        <v>5</v>
      </c>
      <c r="E521" s="32" t="s">
        <v>1044</v>
      </c>
      <c r="F521" s="32" t="s">
        <v>7</v>
      </c>
      <c r="G521" s="32" t="s">
        <v>12</v>
      </c>
      <c r="H521" s="32" t="s">
        <v>8</v>
      </c>
      <c r="I521" s="24">
        <v>320</v>
      </c>
      <c r="J521" s="10"/>
      <c r="K521" s="10">
        <f t="shared" si="78"/>
        <v>0</v>
      </c>
      <c r="L521" s="10">
        <f t="shared" si="79"/>
        <v>0</v>
      </c>
      <c r="M521" s="10">
        <f t="shared" si="80"/>
        <v>0</v>
      </c>
      <c r="N521" s="10">
        <f t="shared" si="81"/>
        <v>0</v>
      </c>
      <c r="O521" s="10">
        <f t="shared" si="82"/>
        <v>0</v>
      </c>
      <c r="P521" s="10">
        <f t="shared" si="83"/>
        <v>0</v>
      </c>
      <c r="Q521" s="10">
        <f t="shared" si="84"/>
        <v>0</v>
      </c>
      <c r="R521" s="10">
        <f t="shared" si="85"/>
        <v>0</v>
      </c>
      <c r="S521" s="10">
        <f t="shared" si="86"/>
        <v>0</v>
      </c>
      <c r="T521" s="10">
        <f t="shared" si="87"/>
        <v>0</v>
      </c>
      <c r="U521" s="10">
        <f t="shared" si="88"/>
        <v>0</v>
      </c>
      <c r="V521" s="9">
        <v>30</v>
      </c>
    </row>
    <row r="522" spans="1:22" ht="51">
      <c r="A522" s="9">
        <v>514</v>
      </c>
      <c r="B522" s="32" t="s">
        <v>1045</v>
      </c>
      <c r="C522" s="32" t="s">
        <v>1046</v>
      </c>
      <c r="D522" s="32" t="s">
        <v>5</v>
      </c>
      <c r="E522" s="32" t="s">
        <v>1047</v>
      </c>
      <c r="F522" s="32" t="s">
        <v>55</v>
      </c>
      <c r="G522" s="32" t="s">
        <v>13</v>
      </c>
      <c r="H522" s="32" t="s">
        <v>4</v>
      </c>
      <c r="I522" s="24">
        <v>760</v>
      </c>
      <c r="J522" s="10"/>
      <c r="K522" s="10">
        <f t="shared" ref="K522:K541" si="89">J522/4</f>
        <v>0</v>
      </c>
      <c r="L522" s="10">
        <f t="shared" ref="L522:L541" si="90">J522/4</f>
        <v>0</v>
      </c>
      <c r="M522" s="10">
        <f t="shared" ref="M522:M541" si="91">J522/4</f>
        <v>0</v>
      </c>
      <c r="N522" s="10">
        <f t="shared" ref="N522:N541" si="92">J522/4</f>
        <v>0</v>
      </c>
      <c r="O522" s="10">
        <f t="shared" ref="O522:O541" si="93">J522</f>
        <v>0</v>
      </c>
      <c r="P522" s="10">
        <f t="shared" ref="P522:P541" si="94">O522/4</f>
        <v>0</v>
      </c>
      <c r="Q522" s="10">
        <f t="shared" ref="Q522:Q541" si="95">O522/4</f>
        <v>0</v>
      </c>
      <c r="R522" s="10">
        <f t="shared" ref="R522:R541" si="96">O522/4</f>
        <v>0</v>
      </c>
      <c r="S522" s="10">
        <f t="shared" ref="S522:S541" si="97">O522/4</f>
        <v>0</v>
      </c>
      <c r="T522" s="10">
        <f t="shared" ref="T522:T541" si="98">J522+O522</f>
        <v>0</v>
      </c>
      <c r="U522" s="10">
        <f t="shared" ref="U522:U541" si="99">I522*T522</f>
        <v>0</v>
      </c>
      <c r="V522" s="9">
        <v>30</v>
      </c>
    </row>
    <row r="523" spans="1:22" ht="51">
      <c r="A523" s="9">
        <v>515</v>
      </c>
      <c r="B523" s="32" t="s">
        <v>1048</v>
      </c>
      <c r="C523" s="32" t="s">
        <v>1046</v>
      </c>
      <c r="D523" s="32" t="s">
        <v>5</v>
      </c>
      <c r="E523" s="32" t="s">
        <v>1049</v>
      </c>
      <c r="F523" s="32" t="s">
        <v>7</v>
      </c>
      <c r="G523" s="32" t="s">
        <v>8</v>
      </c>
      <c r="H523" s="32" t="s">
        <v>8</v>
      </c>
      <c r="I523" s="24">
        <v>235</v>
      </c>
      <c r="J523" s="10"/>
      <c r="K523" s="10">
        <f t="shared" si="89"/>
        <v>0</v>
      </c>
      <c r="L523" s="10">
        <f t="shared" si="90"/>
        <v>0</v>
      </c>
      <c r="M523" s="10">
        <f t="shared" si="91"/>
        <v>0</v>
      </c>
      <c r="N523" s="10">
        <f t="shared" si="92"/>
        <v>0</v>
      </c>
      <c r="O523" s="10">
        <f t="shared" si="93"/>
        <v>0</v>
      </c>
      <c r="P523" s="10">
        <f t="shared" si="94"/>
        <v>0</v>
      </c>
      <c r="Q523" s="10">
        <f t="shared" si="95"/>
        <v>0</v>
      </c>
      <c r="R523" s="10">
        <f t="shared" si="96"/>
        <v>0</v>
      </c>
      <c r="S523" s="10">
        <f t="shared" si="97"/>
        <v>0</v>
      </c>
      <c r="T523" s="10">
        <f t="shared" si="98"/>
        <v>0</v>
      </c>
      <c r="U523" s="10">
        <f t="shared" si="99"/>
        <v>0</v>
      </c>
      <c r="V523" s="9">
        <v>30</v>
      </c>
    </row>
    <row r="524" spans="1:22" ht="76.5">
      <c r="A524" s="9">
        <v>516</v>
      </c>
      <c r="B524" s="32" t="s">
        <v>1051</v>
      </c>
      <c r="C524" s="32" t="s">
        <v>1050</v>
      </c>
      <c r="D524" s="32" t="s">
        <v>14</v>
      </c>
      <c r="E524" s="32" t="s">
        <v>1052</v>
      </c>
      <c r="F524" s="32" t="s">
        <v>7</v>
      </c>
      <c r="G524" s="32" t="s">
        <v>8</v>
      </c>
      <c r="H524" s="32" t="s">
        <v>8</v>
      </c>
      <c r="I524" s="24">
        <v>1100</v>
      </c>
      <c r="J524" s="10"/>
      <c r="K524" s="10">
        <f t="shared" si="89"/>
        <v>0</v>
      </c>
      <c r="L524" s="10">
        <f t="shared" si="90"/>
        <v>0</v>
      </c>
      <c r="M524" s="10">
        <f t="shared" si="91"/>
        <v>0</v>
      </c>
      <c r="N524" s="10">
        <f t="shared" si="92"/>
        <v>0</v>
      </c>
      <c r="O524" s="10">
        <f t="shared" si="93"/>
        <v>0</v>
      </c>
      <c r="P524" s="10">
        <f t="shared" si="94"/>
        <v>0</v>
      </c>
      <c r="Q524" s="10">
        <f t="shared" si="95"/>
        <v>0</v>
      </c>
      <c r="R524" s="10">
        <f t="shared" si="96"/>
        <v>0</v>
      </c>
      <c r="S524" s="10">
        <f t="shared" si="97"/>
        <v>0</v>
      </c>
      <c r="T524" s="10">
        <f t="shared" si="98"/>
        <v>0</v>
      </c>
      <c r="U524" s="10">
        <f t="shared" si="99"/>
        <v>0</v>
      </c>
      <c r="V524" s="9">
        <v>30</v>
      </c>
    </row>
    <row r="525" spans="1:22" ht="76.5">
      <c r="A525" s="9">
        <v>517</v>
      </c>
      <c r="B525" s="32" t="s">
        <v>1053</v>
      </c>
      <c r="C525" s="32" t="s">
        <v>1050</v>
      </c>
      <c r="D525" s="32" t="s">
        <v>14</v>
      </c>
      <c r="E525" s="32" t="s">
        <v>1054</v>
      </c>
      <c r="F525" s="32" t="s">
        <v>7</v>
      </c>
      <c r="G525" s="32" t="s">
        <v>8</v>
      </c>
      <c r="H525" s="32" t="s">
        <v>8</v>
      </c>
      <c r="I525" s="24">
        <v>1150</v>
      </c>
      <c r="J525" s="10"/>
      <c r="K525" s="10">
        <f t="shared" si="89"/>
        <v>0</v>
      </c>
      <c r="L525" s="10">
        <f t="shared" si="90"/>
        <v>0</v>
      </c>
      <c r="M525" s="10">
        <f t="shared" si="91"/>
        <v>0</v>
      </c>
      <c r="N525" s="10">
        <f t="shared" si="92"/>
        <v>0</v>
      </c>
      <c r="O525" s="10">
        <f t="shared" si="93"/>
        <v>0</v>
      </c>
      <c r="P525" s="10">
        <f t="shared" si="94"/>
        <v>0</v>
      </c>
      <c r="Q525" s="10">
        <f t="shared" si="95"/>
        <v>0</v>
      </c>
      <c r="R525" s="10">
        <f t="shared" si="96"/>
        <v>0</v>
      </c>
      <c r="S525" s="10">
        <f t="shared" si="97"/>
        <v>0</v>
      </c>
      <c r="T525" s="10">
        <f t="shared" si="98"/>
        <v>0</v>
      </c>
      <c r="U525" s="10">
        <f t="shared" si="99"/>
        <v>0</v>
      </c>
      <c r="V525" s="9">
        <v>30</v>
      </c>
    </row>
    <row r="526" spans="1:22" ht="76.5">
      <c r="A526" s="9">
        <v>518</v>
      </c>
      <c r="B526" s="32" t="s">
        <v>1055</v>
      </c>
      <c r="C526" s="32" t="s">
        <v>1050</v>
      </c>
      <c r="D526" s="32" t="s">
        <v>5</v>
      </c>
      <c r="E526" s="32" t="s">
        <v>1056</v>
      </c>
      <c r="F526" s="32" t="s">
        <v>7</v>
      </c>
      <c r="G526" s="32" t="s">
        <v>8</v>
      </c>
      <c r="H526" s="32" t="s">
        <v>8</v>
      </c>
      <c r="I526" s="24">
        <v>1155</v>
      </c>
      <c r="J526" s="10"/>
      <c r="K526" s="10">
        <f t="shared" si="89"/>
        <v>0</v>
      </c>
      <c r="L526" s="10">
        <f t="shared" si="90"/>
        <v>0</v>
      </c>
      <c r="M526" s="10">
        <f t="shared" si="91"/>
        <v>0</v>
      </c>
      <c r="N526" s="10">
        <f t="shared" si="92"/>
        <v>0</v>
      </c>
      <c r="O526" s="10">
        <f t="shared" si="93"/>
        <v>0</v>
      </c>
      <c r="P526" s="10">
        <f t="shared" si="94"/>
        <v>0</v>
      </c>
      <c r="Q526" s="10">
        <f t="shared" si="95"/>
        <v>0</v>
      </c>
      <c r="R526" s="10">
        <f t="shared" si="96"/>
        <v>0</v>
      </c>
      <c r="S526" s="10">
        <f t="shared" si="97"/>
        <v>0</v>
      </c>
      <c r="T526" s="10">
        <f t="shared" si="98"/>
        <v>0</v>
      </c>
      <c r="U526" s="10">
        <f t="shared" si="99"/>
        <v>0</v>
      </c>
      <c r="V526" s="9">
        <v>30</v>
      </c>
    </row>
    <row r="527" spans="1:22" ht="76.5">
      <c r="A527" s="9">
        <v>519</v>
      </c>
      <c r="B527" s="32" t="s">
        <v>1057</v>
      </c>
      <c r="C527" s="32" t="s">
        <v>1050</v>
      </c>
      <c r="D527" s="32" t="s">
        <v>5</v>
      </c>
      <c r="E527" s="32" t="s">
        <v>1052</v>
      </c>
      <c r="F527" s="32" t="s">
        <v>7</v>
      </c>
      <c r="G527" s="32" t="s">
        <v>36</v>
      </c>
      <c r="H527" s="32" t="s">
        <v>8</v>
      </c>
      <c r="I527" s="24">
        <v>1200</v>
      </c>
      <c r="J527" s="10"/>
      <c r="K527" s="10">
        <f t="shared" si="89"/>
        <v>0</v>
      </c>
      <c r="L527" s="10">
        <f t="shared" si="90"/>
        <v>0</v>
      </c>
      <c r="M527" s="10">
        <f t="shared" si="91"/>
        <v>0</v>
      </c>
      <c r="N527" s="10">
        <f t="shared" si="92"/>
        <v>0</v>
      </c>
      <c r="O527" s="10">
        <f t="shared" si="93"/>
        <v>0</v>
      </c>
      <c r="P527" s="10">
        <f t="shared" si="94"/>
        <v>0</v>
      </c>
      <c r="Q527" s="10">
        <f t="shared" si="95"/>
        <v>0</v>
      </c>
      <c r="R527" s="10">
        <f t="shared" si="96"/>
        <v>0</v>
      </c>
      <c r="S527" s="10">
        <f t="shared" si="97"/>
        <v>0</v>
      </c>
      <c r="T527" s="10">
        <f t="shared" si="98"/>
        <v>0</v>
      </c>
      <c r="U527" s="10">
        <f t="shared" si="99"/>
        <v>0</v>
      </c>
      <c r="V527" s="9">
        <v>30</v>
      </c>
    </row>
    <row r="528" spans="1:22" ht="76.5">
      <c r="A528" s="9">
        <v>520</v>
      </c>
      <c r="B528" s="32" t="s">
        <v>1058</v>
      </c>
      <c r="C528" s="32" t="s">
        <v>1050</v>
      </c>
      <c r="D528" s="32" t="s">
        <v>5</v>
      </c>
      <c r="E528" s="32" t="s">
        <v>1059</v>
      </c>
      <c r="F528" s="32" t="s">
        <v>7</v>
      </c>
      <c r="G528" s="32" t="s">
        <v>12</v>
      </c>
      <c r="H528" s="32" t="s">
        <v>306</v>
      </c>
      <c r="I528" s="24">
        <v>1150</v>
      </c>
      <c r="J528" s="10"/>
      <c r="K528" s="10">
        <f t="shared" si="89"/>
        <v>0</v>
      </c>
      <c r="L528" s="10">
        <f t="shared" si="90"/>
        <v>0</v>
      </c>
      <c r="M528" s="10">
        <f t="shared" si="91"/>
        <v>0</v>
      </c>
      <c r="N528" s="10">
        <f t="shared" si="92"/>
        <v>0</v>
      </c>
      <c r="O528" s="10">
        <f t="shared" si="93"/>
        <v>0</v>
      </c>
      <c r="P528" s="10">
        <f t="shared" si="94"/>
        <v>0</v>
      </c>
      <c r="Q528" s="10">
        <f t="shared" si="95"/>
        <v>0</v>
      </c>
      <c r="R528" s="10">
        <f t="shared" si="96"/>
        <v>0</v>
      </c>
      <c r="S528" s="10">
        <f t="shared" si="97"/>
        <v>0</v>
      </c>
      <c r="T528" s="10">
        <f t="shared" si="98"/>
        <v>0</v>
      </c>
      <c r="U528" s="10">
        <f t="shared" si="99"/>
        <v>0</v>
      </c>
      <c r="V528" s="9">
        <v>30</v>
      </c>
    </row>
    <row r="529" spans="1:44" ht="76.5">
      <c r="A529" s="9">
        <v>521</v>
      </c>
      <c r="B529" s="32" t="s">
        <v>1060</v>
      </c>
      <c r="C529" s="32" t="s">
        <v>1050</v>
      </c>
      <c r="D529" s="32" t="s">
        <v>5</v>
      </c>
      <c r="E529" s="32" t="s">
        <v>1061</v>
      </c>
      <c r="F529" s="32" t="s">
        <v>7</v>
      </c>
      <c r="G529" s="32" t="s">
        <v>12</v>
      </c>
      <c r="H529" s="32" t="s">
        <v>8</v>
      </c>
      <c r="I529" s="24">
        <v>600</v>
      </c>
      <c r="J529" s="10"/>
      <c r="K529" s="10">
        <f t="shared" si="89"/>
        <v>0</v>
      </c>
      <c r="L529" s="10">
        <f t="shared" si="90"/>
        <v>0</v>
      </c>
      <c r="M529" s="10">
        <f t="shared" si="91"/>
        <v>0</v>
      </c>
      <c r="N529" s="10">
        <f t="shared" si="92"/>
        <v>0</v>
      </c>
      <c r="O529" s="10">
        <f t="shared" si="93"/>
        <v>0</v>
      </c>
      <c r="P529" s="10">
        <f t="shared" si="94"/>
        <v>0</v>
      </c>
      <c r="Q529" s="10">
        <f t="shared" si="95"/>
        <v>0</v>
      </c>
      <c r="R529" s="10">
        <f t="shared" si="96"/>
        <v>0</v>
      </c>
      <c r="S529" s="10">
        <f t="shared" si="97"/>
        <v>0</v>
      </c>
      <c r="T529" s="10">
        <f t="shared" si="98"/>
        <v>0</v>
      </c>
      <c r="U529" s="10">
        <f t="shared" si="99"/>
        <v>0</v>
      </c>
      <c r="V529" s="9">
        <v>30</v>
      </c>
    </row>
    <row r="530" spans="1:44" ht="76.5">
      <c r="A530" s="9">
        <v>522</v>
      </c>
      <c r="B530" s="32" t="s">
        <v>1062</v>
      </c>
      <c r="C530" s="32" t="s">
        <v>1050</v>
      </c>
      <c r="D530" s="32" t="s">
        <v>5</v>
      </c>
      <c r="E530" s="32" t="s">
        <v>1052</v>
      </c>
      <c r="F530" s="32" t="s">
        <v>7</v>
      </c>
      <c r="G530" s="32" t="s">
        <v>26</v>
      </c>
      <c r="H530" s="32" t="s">
        <v>8</v>
      </c>
      <c r="I530" s="24">
        <v>2940</v>
      </c>
      <c r="J530" s="10"/>
      <c r="K530" s="10">
        <f t="shared" si="89"/>
        <v>0</v>
      </c>
      <c r="L530" s="10">
        <f t="shared" si="90"/>
        <v>0</v>
      </c>
      <c r="M530" s="10">
        <f t="shared" si="91"/>
        <v>0</v>
      </c>
      <c r="N530" s="10">
        <f t="shared" si="92"/>
        <v>0</v>
      </c>
      <c r="O530" s="10">
        <f t="shared" si="93"/>
        <v>0</v>
      </c>
      <c r="P530" s="10">
        <f t="shared" si="94"/>
        <v>0</v>
      </c>
      <c r="Q530" s="10">
        <f t="shared" si="95"/>
        <v>0</v>
      </c>
      <c r="R530" s="10">
        <f t="shared" si="96"/>
        <v>0</v>
      </c>
      <c r="S530" s="10">
        <f t="shared" si="97"/>
        <v>0</v>
      </c>
      <c r="T530" s="10">
        <f t="shared" si="98"/>
        <v>0</v>
      </c>
      <c r="U530" s="10">
        <f t="shared" si="99"/>
        <v>0</v>
      </c>
      <c r="V530" s="9">
        <v>30</v>
      </c>
    </row>
    <row r="531" spans="1:44" ht="25.5">
      <c r="A531" s="9">
        <v>523</v>
      </c>
      <c r="B531" s="32" t="s">
        <v>1063</v>
      </c>
      <c r="C531" s="32" t="s">
        <v>1064</v>
      </c>
      <c r="D531" s="32" t="s">
        <v>5</v>
      </c>
      <c r="E531" s="32" t="s">
        <v>1065</v>
      </c>
      <c r="F531" s="32" t="s">
        <v>55</v>
      </c>
      <c r="G531" s="32" t="s">
        <v>13</v>
      </c>
      <c r="H531" s="32" t="s">
        <v>4</v>
      </c>
      <c r="I531" s="24">
        <v>780</v>
      </c>
      <c r="J531" s="10"/>
      <c r="K531" s="10">
        <f t="shared" si="89"/>
        <v>0</v>
      </c>
      <c r="L531" s="10">
        <f t="shared" si="90"/>
        <v>0</v>
      </c>
      <c r="M531" s="10">
        <f t="shared" si="91"/>
        <v>0</v>
      </c>
      <c r="N531" s="10">
        <f t="shared" si="92"/>
        <v>0</v>
      </c>
      <c r="O531" s="10">
        <f t="shared" si="93"/>
        <v>0</v>
      </c>
      <c r="P531" s="10">
        <f t="shared" si="94"/>
        <v>0</v>
      </c>
      <c r="Q531" s="10">
        <f t="shared" si="95"/>
        <v>0</v>
      </c>
      <c r="R531" s="10">
        <f t="shared" si="96"/>
        <v>0</v>
      </c>
      <c r="S531" s="10">
        <f t="shared" si="97"/>
        <v>0</v>
      </c>
      <c r="T531" s="10">
        <f t="shared" si="98"/>
        <v>0</v>
      </c>
      <c r="U531" s="10">
        <f t="shared" si="99"/>
        <v>0</v>
      </c>
      <c r="V531" s="9">
        <v>30</v>
      </c>
    </row>
    <row r="532" spans="1:44" ht="25.5">
      <c r="A532" s="9">
        <v>524</v>
      </c>
      <c r="B532" s="32" t="s">
        <v>1066</v>
      </c>
      <c r="C532" s="32" t="s">
        <v>1064</v>
      </c>
      <c r="D532" s="32" t="s">
        <v>5</v>
      </c>
      <c r="E532" s="32" t="s">
        <v>1067</v>
      </c>
      <c r="F532" s="32" t="s">
        <v>7</v>
      </c>
      <c r="G532" s="32" t="s">
        <v>12</v>
      </c>
      <c r="H532" s="32" t="s">
        <v>8</v>
      </c>
      <c r="I532" s="24">
        <v>600</v>
      </c>
      <c r="J532" s="10"/>
      <c r="K532" s="10">
        <f t="shared" si="89"/>
        <v>0</v>
      </c>
      <c r="L532" s="10">
        <f t="shared" si="90"/>
        <v>0</v>
      </c>
      <c r="M532" s="10">
        <f t="shared" si="91"/>
        <v>0</v>
      </c>
      <c r="N532" s="10">
        <f t="shared" si="92"/>
        <v>0</v>
      </c>
      <c r="O532" s="10">
        <f t="shared" si="93"/>
        <v>0</v>
      </c>
      <c r="P532" s="10">
        <f t="shared" si="94"/>
        <v>0</v>
      </c>
      <c r="Q532" s="10">
        <f t="shared" si="95"/>
        <v>0</v>
      </c>
      <c r="R532" s="10">
        <f t="shared" si="96"/>
        <v>0</v>
      </c>
      <c r="S532" s="10">
        <f t="shared" si="97"/>
        <v>0</v>
      </c>
      <c r="T532" s="10">
        <f t="shared" si="98"/>
        <v>0</v>
      </c>
      <c r="U532" s="10">
        <f t="shared" si="99"/>
        <v>0</v>
      </c>
      <c r="V532" s="9">
        <v>30</v>
      </c>
    </row>
    <row r="533" spans="1:44" ht="38.25">
      <c r="A533" s="9">
        <v>525</v>
      </c>
      <c r="B533" s="32" t="s">
        <v>1068</v>
      </c>
      <c r="C533" s="32" t="s">
        <v>1069</v>
      </c>
      <c r="D533" s="32" t="s">
        <v>5</v>
      </c>
      <c r="E533" s="32" t="s">
        <v>1070</v>
      </c>
      <c r="F533" s="32" t="s">
        <v>7</v>
      </c>
      <c r="G533" s="32" t="s">
        <v>8</v>
      </c>
      <c r="H533" s="32" t="s">
        <v>8</v>
      </c>
      <c r="I533" s="24">
        <v>147</v>
      </c>
      <c r="J533" s="10"/>
      <c r="K533" s="10">
        <f t="shared" si="89"/>
        <v>0</v>
      </c>
      <c r="L533" s="10">
        <f t="shared" si="90"/>
        <v>0</v>
      </c>
      <c r="M533" s="10">
        <f t="shared" si="91"/>
        <v>0</v>
      </c>
      <c r="N533" s="10">
        <f t="shared" si="92"/>
        <v>0</v>
      </c>
      <c r="O533" s="10">
        <f t="shared" si="93"/>
        <v>0</v>
      </c>
      <c r="P533" s="10">
        <f t="shared" si="94"/>
        <v>0</v>
      </c>
      <c r="Q533" s="10">
        <f t="shared" si="95"/>
        <v>0</v>
      </c>
      <c r="R533" s="10">
        <f t="shared" si="96"/>
        <v>0</v>
      </c>
      <c r="S533" s="10">
        <f t="shared" si="97"/>
        <v>0</v>
      </c>
      <c r="T533" s="10">
        <f t="shared" si="98"/>
        <v>0</v>
      </c>
      <c r="U533" s="10">
        <f t="shared" si="99"/>
        <v>0</v>
      </c>
      <c r="V533" s="9">
        <v>30</v>
      </c>
    </row>
    <row r="534" spans="1:44" ht="38.25">
      <c r="A534" s="9">
        <v>526</v>
      </c>
      <c r="B534" s="32" t="s">
        <v>1071</v>
      </c>
      <c r="C534" s="32" t="s">
        <v>1069</v>
      </c>
      <c r="D534" s="32" t="s">
        <v>14</v>
      </c>
      <c r="E534" s="32" t="s">
        <v>1070</v>
      </c>
      <c r="F534" s="32" t="s">
        <v>7</v>
      </c>
      <c r="G534" s="32" t="s">
        <v>8</v>
      </c>
      <c r="H534" s="32" t="s">
        <v>8</v>
      </c>
      <c r="I534" s="24">
        <v>594</v>
      </c>
      <c r="J534" s="10"/>
      <c r="K534" s="10">
        <f t="shared" si="89"/>
        <v>0</v>
      </c>
      <c r="L534" s="10">
        <f t="shared" si="90"/>
        <v>0</v>
      </c>
      <c r="M534" s="10">
        <f t="shared" si="91"/>
        <v>0</v>
      </c>
      <c r="N534" s="10">
        <f t="shared" si="92"/>
        <v>0</v>
      </c>
      <c r="O534" s="10">
        <f t="shared" si="93"/>
        <v>0</v>
      </c>
      <c r="P534" s="10">
        <f t="shared" si="94"/>
        <v>0</v>
      </c>
      <c r="Q534" s="10">
        <f t="shared" si="95"/>
        <v>0</v>
      </c>
      <c r="R534" s="10">
        <f t="shared" si="96"/>
        <v>0</v>
      </c>
      <c r="S534" s="10">
        <f t="shared" si="97"/>
        <v>0</v>
      </c>
      <c r="T534" s="10">
        <f t="shared" si="98"/>
        <v>0</v>
      </c>
      <c r="U534" s="10">
        <f t="shared" si="99"/>
        <v>0</v>
      </c>
      <c r="V534" s="9">
        <v>30</v>
      </c>
    </row>
    <row r="535" spans="1:44" ht="51">
      <c r="A535" s="9">
        <v>527</v>
      </c>
      <c r="B535" s="32" t="s">
        <v>1072</v>
      </c>
      <c r="C535" s="32" t="s">
        <v>1069</v>
      </c>
      <c r="D535" s="32" t="s">
        <v>5</v>
      </c>
      <c r="E535" s="32" t="s">
        <v>1073</v>
      </c>
      <c r="F535" s="32" t="s">
        <v>7</v>
      </c>
      <c r="G535" s="32" t="s">
        <v>26</v>
      </c>
      <c r="H535" s="32" t="s">
        <v>8</v>
      </c>
      <c r="I535" s="24">
        <v>2590</v>
      </c>
      <c r="J535" s="10"/>
      <c r="K535" s="10">
        <f t="shared" si="89"/>
        <v>0</v>
      </c>
      <c r="L535" s="10">
        <f t="shared" si="90"/>
        <v>0</v>
      </c>
      <c r="M535" s="10">
        <f t="shared" si="91"/>
        <v>0</v>
      </c>
      <c r="N535" s="10">
        <f t="shared" si="92"/>
        <v>0</v>
      </c>
      <c r="O535" s="10">
        <f t="shared" si="93"/>
        <v>0</v>
      </c>
      <c r="P535" s="10">
        <f t="shared" si="94"/>
        <v>0</v>
      </c>
      <c r="Q535" s="10">
        <f t="shared" si="95"/>
        <v>0</v>
      </c>
      <c r="R535" s="10">
        <f t="shared" si="96"/>
        <v>0</v>
      </c>
      <c r="S535" s="10">
        <f t="shared" si="97"/>
        <v>0</v>
      </c>
      <c r="T535" s="10">
        <f t="shared" si="98"/>
        <v>0</v>
      </c>
      <c r="U535" s="10">
        <f t="shared" si="99"/>
        <v>0</v>
      </c>
      <c r="V535" s="9">
        <v>30</v>
      </c>
    </row>
    <row r="536" spans="1:44" ht="38.25">
      <c r="A536" s="9">
        <v>528</v>
      </c>
      <c r="B536" s="32" t="s">
        <v>1074</v>
      </c>
      <c r="C536" s="32" t="s">
        <v>1069</v>
      </c>
      <c r="D536" s="32" t="s">
        <v>5</v>
      </c>
      <c r="E536" s="32" t="s">
        <v>1070</v>
      </c>
      <c r="F536" s="32" t="s">
        <v>7</v>
      </c>
      <c r="G536" s="32" t="s">
        <v>26</v>
      </c>
      <c r="H536" s="32" t="s">
        <v>8</v>
      </c>
      <c r="I536" s="24">
        <v>1848</v>
      </c>
      <c r="J536" s="10"/>
      <c r="K536" s="10">
        <f t="shared" si="89"/>
        <v>0</v>
      </c>
      <c r="L536" s="10">
        <f t="shared" si="90"/>
        <v>0</v>
      </c>
      <c r="M536" s="10">
        <f t="shared" si="91"/>
        <v>0</v>
      </c>
      <c r="N536" s="10">
        <f t="shared" si="92"/>
        <v>0</v>
      </c>
      <c r="O536" s="10">
        <f t="shared" si="93"/>
        <v>0</v>
      </c>
      <c r="P536" s="10">
        <f t="shared" si="94"/>
        <v>0</v>
      </c>
      <c r="Q536" s="10">
        <f t="shared" si="95"/>
        <v>0</v>
      </c>
      <c r="R536" s="10">
        <f t="shared" si="96"/>
        <v>0</v>
      </c>
      <c r="S536" s="10">
        <f t="shared" si="97"/>
        <v>0</v>
      </c>
      <c r="T536" s="10">
        <f t="shared" si="98"/>
        <v>0</v>
      </c>
      <c r="U536" s="10">
        <f t="shared" si="99"/>
        <v>0</v>
      </c>
      <c r="V536" s="9">
        <v>30</v>
      </c>
    </row>
    <row r="537" spans="1:44" ht="38.25">
      <c r="A537" s="9">
        <v>529</v>
      </c>
      <c r="B537" s="32" t="s">
        <v>1075</v>
      </c>
      <c r="C537" s="32" t="s">
        <v>1076</v>
      </c>
      <c r="D537" s="32" t="s">
        <v>5</v>
      </c>
      <c r="E537" s="32" t="s">
        <v>1077</v>
      </c>
      <c r="F537" s="32" t="s">
        <v>55</v>
      </c>
      <c r="G537" s="32" t="s">
        <v>13</v>
      </c>
      <c r="H537" s="32" t="s">
        <v>4</v>
      </c>
      <c r="I537" s="24">
        <v>550</v>
      </c>
      <c r="J537" s="10"/>
      <c r="K537" s="10">
        <f t="shared" si="89"/>
        <v>0</v>
      </c>
      <c r="L537" s="10">
        <f t="shared" si="90"/>
        <v>0</v>
      </c>
      <c r="M537" s="10">
        <f t="shared" si="91"/>
        <v>0</v>
      </c>
      <c r="N537" s="10">
        <f t="shared" si="92"/>
        <v>0</v>
      </c>
      <c r="O537" s="10">
        <f t="shared" si="93"/>
        <v>0</v>
      </c>
      <c r="P537" s="10">
        <f t="shared" si="94"/>
        <v>0</v>
      </c>
      <c r="Q537" s="10">
        <f t="shared" si="95"/>
        <v>0</v>
      </c>
      <c r="R537" s="10">
        <f t="shared" si="96"/>
        <v>0</v>
      </c>
      <c r="S537" s="10">
        <f t="shared" si="97"/>
        <v>0</v>
      </c>
      <c r="T537" s="10">
        <f t="shared" si="98"/>
        <v>0</v>
      </c>
      <c r="U537" s="10">
        <f t="shared" si="99"/>
        <v>0</v>
      </c>
      <c r="V537" s="9">
        <v>30</v>
      </c>
    </row>
    <row r="538" spans="1:44" ht="25.5">
      <c r="A538" s="9">
        <v>530</v>
      </c>
      <c r="B538" s="32" t="s">
        <v>1078</v>
      </c>
      <c r="C538" s="32" t="s">
        <v>1079</v>
      </c>
      <c r="D538" s="32" t="s">
        <v>5</v>
      </c>
      <c r="E538" s="32" t="s">
        <v>1080</v>
      </c>
      <c r="F538" s="32" t="s">
        <v>7</v>
      </c>
      <c r="G538" s="32" t="s">
        <v>12</v>
      </c>
      <c r="H538" s="32" t="s">
        <v>8</v>
      </c>
      <c r="I538" s="24">
        <v>205</v>
      </c>
      <c r="J538" s="10"/>
      <c r="K538" s="10">
        <f t="shared" si="89"/>
        <v>0</v>
      </c>
      <c r="L538" s="10">
        <f t="shared" si="90"/>
        <v>0</v>
      </c>
      <c r="M538" s="10">
        <f t="shared" si="91"/>
        <v>0</v>
      </c>
      <c r="N538" s="10">
        <f t="shared" si="92"/>
        <v>0</v>
      </c>
      <c r="O538" s="10">
        <f t="shared" si="93"/>
        <v>0</v>
      </c>
      <c r="P538" s="10">
        <f t="shared" si="94"/>
        <v>0</v>
      </c>
      <c r="Q538" s="10">
        <f t="shared" si="95"/>
        <v>0</v>
      </c>
      <c r="R538" s="10">
        <f t="shared" si="96"/>
        <v>0</v>
      </c>
      <c r="S538" s="10">
        <f t="shared" si="97"/>
        <v>0</v>
      </c>
      <c r="T538" s="10">
        <f t="shared" si="98"/>
        <v>0</v>
      </c>
      <c r="U538" s="10">
        <f t="shared" si="99"/>
        <v>0</v>
      </c>
      <c r="V538" s="9">
        <v>30</v>
      </c>
    </row>
    <row r="539" spans="1:44" ht="25.5">
      <c r="A539" s="9">
        <v>531</v>
      </c>
      <c r="B539" s="32" t="s">
        <v>1081</v>
      </c>
      <c r="C539" s="32" t="s">
        <v>1079</v>
      </c>
      <c r="D539" s="32" t="s">
        <v>5</v>
      </c>
      <c r="E539" s="32" t="s">
        <v>1080</v>
      </c>
      <c r="F539" s="32" t="s">
        <v>7</v>
      </c>
      <c r="G539" s="32" t="s">
        <v>26</v>
      </c>
      <c r="H539" s="32" t="s">
        <v>8</v>
      </c>
      <c r="I539" s="24">
        <v>1371</v>
      </c>
      <c r="J539" s="10"/>
      <c r="K539" s="10">
        <f t="shared" si="89"/>
        <v>0</v>
      </c>
      <c r="L539" s="10">
        <f t="shared" si="90"/>
        <v>0</v>
      </c>
      <c r="M539" s="10">
        <f t="shared" si="91"/>
        <v>0</v>
      </c>
      <c r="N539" s="10">
        <f t="shared" si="92"/>
        <v>0</v>
      </c>
      <c r="O539" s="10">
        <f t="shared" si="93"/>
        <v>0</v>
      </c>
      <c r="P539" s="10">
        <f t="shared" si="94"/>
        <v>0</v>
      </c>
      <c r="Q539" s="10">
        <f t="shared" si="95"/>
        <v>0</v>
      </c>
      <c r="R539" s="10">
        <f t="shared" si="96"/>
        <v>0</v>
      </c>
      <c r="S539" s="10">
        <f t="shared" si="97"/>
        <v>0</v>
      </c>
      <c r="T539" s="10">
        <f t="shared" si="98"/>
        <v>0</v>
      </c>
      <c r="U539" s="10">
        <f t="shared" si="99"/>
        <v>0</v>
      </c>
      <c r="V539" s="9">
        <v>30</v>
      </c>
    </row>
    <row r="540" spans="1:44">
      <c r="A540" s="9">
        <v>532</v>
      </c>
      <c r="B540" s="32" t="s">
        <v>1082</v>
      </c>
      <c r="C540" s="32" t="s">
        <v>1083</v>
      </c>
      <c r="D540" s="32" t="s">
        <v>5</v>
      </c>
      <c r="E540" s="32" t="s">
        <v>1084</v>
      </c>
      <c r="F540" s="32" t="s">
        <v>7</v>
      </c>
      <c r="G540" s="32" t="s">
        <v>12</v>
      </c>
      <c r="H540" s="32" t="s">
        <v>8</v>
      </c>
      <c r="I540" s="24">
        <v>500</v>
      </c>
      <c r="J540" s="10"/>
      <c r="K540" s="10">
        <f t="shared" si="89"/>
        <v>0</v>
      </c>
      <c r="L540" s="10">
        <f t="shared" si="90"/>
        <v>0</v>
      </c>
      <c r="M540" s="10">
        <f t="shared" si="91"/>
        <v>0</v>
      </c>
      <c r="N540" s="10">
        <f t="shared" si="92"/>
        <v>0</v>
      </c>
      <c r="O540" s="10">
        <f t="shared" si="93"/>
        <v>0</v>
      </c>
      <c r="P540" s="10">
        <f t="shared" si="94"/>
        <v>0</v>
      </c>
      <c r="Q540" s="10">
        <f t="shared" si="95"/>
        <v>0</v>
      </c>
      <c r="R540" s="10">
        <f t="shared" si="96"/>
        <v>0</v>
      </c>
      <c r="S540" s="10">
        <f t="shared" si="97"/>
        <v>0</v>
      </c>
      <c r="T540" s="10">
        <f t="shared" si="98"/>
        <v>0</v>
      </c>
      <c r="U540" s="10">
        <f t="shared" si="99"/>
        <v>0</v>
      </c>
      <c r="V540" s="9">
        <v>30</v>
      </c>
    </row>
    <row r="541" spans="1:44" ht="25.5">
      <c r="A541" s="9">
        <v>533</v>
      </c>
      <c r="B541" s="32" t="s">
        <v>1085</v>
      </c>
      <c r="C541" s="32" t="s">
        <v>1086</v>
      </c>
      <c r="D541" s="32" t="s">
        <v>5</v>
      </c>
      <c r="E541" s="32" t="s">
        <v>1087</v>
      </c>
      <c r="F541" s="32" t="s">
        <v>55</v>
      </c>
      <c r="G541" s="32" t="s">
        <v>13</v>
      </c>
      <c r="H541" s="32" t="s">
        <v>4</v>
      </c>
      <c r="I541" s="24">
        <v>3570</v>
      </c>
      <c r="J541" s="10"/>
      <c r="K541" s="10">
        <f t="shared" si="89"/>
        <v>0</v>
      </c>
      <c r="L541" s="10">
        <f t="shared" si="90"/>
        <v>0</v>
      </c>
      <c r="M541" s="10">
        <f t="shared" si="91"/>
        <v>0</v>
      </c>
      <c r="N541" s="10">
        <f t="shared" si="92"/>
        <v>0</v>
      </c>
      <c r="O541" s="10">
        <f t="shared" si="93"/>
        <v>0</v>
      </c>
      <c r="P541" s="10">
        <f t="shared" si="94"/>
        <v>0</v>
      </c>
      <c r="Q541" s="10">
        <f t="shared" si="95"/>
        <v>0</v>
      </c>
      <c r="R541" s="10">
        <f t="shared" si="96"/>
        <v>0</v>
      </c>
      <c r="S541" s="10">
        <f t="shared" si="97"/>
        <v>0</v>
      </c>
      <c r="T541" s="10">
        <f t="shared" si="98"/>
        <v>0</v>
      </c>
      <c r="U541" s="10">
        <f t="shared" si="99"/>
        <v>0</v>
      </c>
      <c r="V541" s="9">
        <v>30</v>
      </c>
    </row>
    <row r="542" spans="1:44">
      <c r="A542" s="9"/>
      <c r="B542" s="9"/>
      <c r="C542" s="13" t="s">
        <v>1327</v>
      </c>
      <c r="D542" s="9"/>
      <c r="E542" s="9"/>
      <c r="F542" s="9"/>
      <c r="G542" s="9"/>
      <c r="H542" s="9"/>
      <c r="I542" s="10"/>
      <c r="J542" s="10" t="s">
        <v>1333</v>
      </c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6">
        <f>SUM(U9:U541)</f>
        <v>0</v>
      </c>
      <c r="V542" s="9"/>
    </row>
    <row r="544" spans="1:44" s="15" customFormat="1" ht="15.75">
      <c r="A544" s="14" t="s">
        <v>1302</v>
      </c>
      <c r="C544" s="16"/>
      <c r="E544" s="16"/>
      <c r="H544" s="16"/>
      <c r="I544" s="17"/>
      <c r="J544" s="18"/>
      <c r="K544" s="18"/>
      <c r="L544" s="18"/>
      <c r="M544" s="18"/>
      <c r="N544" s="18"/>
      <c r="O544" s="18"/>
      <c r="P544" s="18"/>
      <c r="Q544" s="18"/>
      <c r="R544" s="18"/>
      <c r="S544" s="19"/>
      <c r="T544" s="17"/>
      <c r="U544" s="20"/>
      <c r="W544" s="21"/>
      <c r="X544" s="21"/>
      <c r="Y544" s="21"/>
      <c r="Z544" s="21"/>
      <c r="AA544" s="21"/>
      <c r="AB544" s="21"/>
      <c r="AC544" s="21"/>
      <c r="AD544" s="21"/>
      <c r="AE544" s="21"/>
      <c r="AF544" s="21"/>
      <c r="AG544" s="21"/>
      <c r="AH544" s="21"/>
      <c r="AI544" s="21"/>
      <c r="AJ544" s="21"/>
      <c r="AK544" s="21"/>
      <c r="AL544" s="21"/>
      <c r="AM544" s="21"/>
      <c r="AN544" s="21"/>
      <c r="AO544" s="21"/>
      <c r="AP544" s="21"/>
      <c r="AQ544" s="21"/>
      <c r="AR544" s="21"/>
    </row>
    <row r="545" spans="2:44" s="15" customFormat="1" ht="15.75">
      <c r="B545" s="22" t="s">
        <v>1303</v>
      </c>
      <c r="E545" s="16"/>
      <c r="H545" s="16"/>
      <c r="I545" s="17"/>
      <c r="J545" s="18"/>
      <c r="K545" s="18"/>
      <c r="L545" s="18"/>
      <c r="M545" s="18"/>
      <c r="N545" s="18"/>
      <c r="O545" s="18"/>
      <c r="P545" s="18"/>
      <c r="Q545" s="18"/>
      <c r="R545" s="18"/>
      <c r="S545" s="19"/>
      <c r="T545" s="17"/>
      <c r="U545" s="20"/>
      <c r="W545" s="21"/>
      <c r="X545" s="21"/>
      <c r="Y545" s="21"/>
      <c r="Z545" s="21"/>
      <c r="AA545" s="21"/>
      <c r="AB545" s="21"/>
      <c r="AC545" s="21"/>
      <c r="AD545" s="21"/>
      <c r="AE545" s="21"/>
      <c r="AF545" s="21"/>
      <c r="AG545" s="21"/>
      <c r="AH545" s="21"/>
      <c r="AI545" s="21"/>
      <c r="AJ545" s="21"/>
      <c r="AK545" s="21"/>
      <c r="AL545" s="21"/>
      <c r="AM545" s="21"/>
      <c r="AN545" s="21"/>
      <c r="AO545" s="21"/>
      <c r="AP545" s="21"/>
      <c r="AQ545" s="21"/>
      <c r="AR545" s="21"/>
    </row>
  </sheetData>
  <sheetProtection algorithmName="SHA-512" hashValue="DTKrd2YkfFlRV08KGRireC3A3SvhAdOLDqat0LE+ASsXPR+tyqpH7qxqRkzZj9hQeCspsbX1HeOtiRywy6h0wQ==" saltValue="glCBTWMx4rinzI7sWUfG/g==" spinCount="100000" sheet="1" objects="1" scenarios="1" formatCells="0" formatColumns="0" formatRows="0" deleteColumns="0" deleteRows="0" autoFilter="0"/>
  <autoFilter ref="A8:AR542" xr:uid="{65E628C3-5D4A-4C3A-AD79-BD5D7F5680CD}"/>
  <mergeCells count="17">
    <mergeCell ref="G7:G8"/>
    <mergeCell ref="H7:H8"/>
    <mergeCell ref="A1:V1"/>
    <mergeCell ref="A4:V4"/>
    <mergeCell ref="A5:V5"/>
    <mergeCell ref="V7:V8"/>
    <mergeCell ref="J7:N7"/>
    <mergeCell ref="A7:A8"/>
    <mergeCell ref="B7:B8"/>
    <mergeCell ref="C7:C8"/>
    <mergeCell ref="D7:D8"/>
    <mergeCell ref="E7:E8"/>
    <mergeCell ref="T7:T8"/>
    <mergeCell ref="U7:U8"/>
    <mergeCell ref="O7:S7"/>
    <mergeCell ref="F7:F8"/>
    <mergeCell ref="I7:I8"/>
  </mergeCells>
  <printOptions horizontalCentered="1"/>
  <pageMargins left="0.19685039370078741" right="0.19685039370078741" top="0.78740157480314965" bottom="0.78740157480314965" header="0.31496062992125984" footer="0.31496062992125984"/>
  <pageSetup paperSize="9" orientation="landscape" r:id="rId1"/>
  <headerFooter>
    <oddFooter>&amp;C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F1581F-CDEB-4018-A696-AD6D43F9A935}">
  <dimension ref="A1:AT98"/>
  <sheetViews>
    <sheetView zoomScale="90" zoomScaleNormal="90" workbookViewId="0">
      <pane xSplit="4" ySplit="3" topLeftCell="E90" activePane="bottomRight" state="frozen"/>
      <selection activeCell="A2" sqref="A2"/>
      <selection pane="topRight" activeCell="E2" sqref="E2"/>
      <selection pane="bottomLeft" activeCell="A4" sqref="A4"/>
      <selection pane="bottomRight" activeCell="T102" sqref="T102"/>
    </sheetView>
  </sheetViews>
  <sheetFormatPr defaultRowHeight="12.75"/>
  <cols>
    <col min="1" max="1" width="5.85546875" style="26" customWidth="1"/>
    <col min="2" max="2" width="7.5703125" style="26" customWidth="1"/>
    <col min="3" max="3" width="35.85546875" style="26" customWidth="1"/>
    <col min="4" max="5" width="9.140625" style="26"/>
    <col min="6" max="6" width="15.85546875" style="26" customWidth="1"/>
    <col min="7" max="7" width="8.85546875" style="26" customWidth="1"/>
    <col min="8" max="8" width="13.5703125" style="23" customWidth="1"/>
    <col min="9" max="9" width="11.42578125" style="23" customWidth="1"/>
    <col min="10" max="13" width="9.140625" style="23"/>
    <col min="14" max="14" width="12.42578125" style="23" customWidth="1"/>
    <col min="15" max="18" width="9.140625" style="23"/>
    <col min="19" max="19" width="13.85546875" style="23" customWidth="1"/>
    <col min="20" max="20" width="14" style="23" customWidth="1"/>
    <col min="21" max="21" width="13.140625" style="26" customWidth="1"/>
    <col min="22" max="16384" width="9.140625" style="26"/>
  </cols>
  <sheetData>
    <row r="1" spans="1:21" ht="16.5">
      <c r="A1" s="48" t="s">
        <v>1117</v>
      </c>
      <c r="B1" s="49"/>
      <c r="C1" s="49"/>
      <c r="D1" s="49"/>
      <c r="E1" s="49"/>
      <c r="F1" s="49"/>
      <c r="G1" s="49"/>
      <c r="H1" s="49"/>
    </row>
    <row r="2" spans="1:21" ht="15" customHeight="1">
      <c r="A2" s="50" t="s">
        <v>2</v>
      </c>
      <c r="B2" s="69" t="s">
        <v>128</v>
      </c>
      <c r="C2" s="69" t="s">
        <v>1118</v>
      </c>
      <c r="D2" s="69" t="s">
        <v>138</v>
      </c>
      <c r="E2" s="69" t="s">
        <v>126</v>
      </c>
      <c r="F2" s="69" t="s">
        <v>127</v>
      </c>
      <c r="G2" s="69" t="s">
        <v>1</v>
      </c>
      <c r="H2" s="52" t="s">
        <v>1295</v>
      </c>
      <c r="I2" s="47" t="s">
        <v>1328</v>
      </c>
      <c r="J2" s="47"/>
      <c r="K2" s="47"/>
      <c r="L2" s="47"/>
      <c r="M2" s="47"/>
      <c r="N2" s="47" t="s">
        <v>1329</v>
      </c>
      <c r="O2" s="47"/>
      <c r="P2" s="47"/>
      <c r="Q2" s="47"/>
      <c r="R2" s="47"/>
      <c r="S2" s="47" t="s">
        <v>1297</v>
      </c>
      <c r="T2" s="47" t="s">
        <v>1330</v>
      </c>
      <c r="U2" s="46" t="s">
        <v>1296</v>
      </c>
    </row>
    <row r="3" spans="1:21" s="53" customFormat="1" ht="33" customHeight="1">
      <c r="A3" s="51"/>
      <c r="B3" s="69"/>
      <c r="C3" s="69"/>
      <c r="D3" s="69"/>
      <c r="E3" s="69"/>
      <c r="F3" s="69"/>
      <c r="G3" s="69"/>
      <c r="H3" s="52"/>
      <c r="I3" s="6" t="s">
        <v>1331</v>
      </c>
      <c r="J3" s="6" t="s">
        <v>1291</v>
      </c>
      <c r="K3" s="6" t="s">
        <v>1292</v>
      </c>
      <c r="L3" s="6" t="s">
        <v>1293</v>
      </c>
      <c r="M3" s="6" t="s">
        <v>1294</v>
      </c>
      <c r="N3" s="6" t="s">
        <v>1332</v>
      </c>
      <c r="O3" s="6" t="s">
        <v>1291</v>
      </c>
      <c r="P3" s="6" t="s">
        <v>1292</v>
      </c>
      <c r="Q3" s="6" t="s">
        <v>1293</v>
      </c>
      <c r="R3" s="6" t="s">
        <v>1294</v>
      </c>
      <c r="S3" s="47"/>
      <c r="T3" s="47"/>
      <c r="U3" s="46"/>
    </row>
    <row r="4" spans="1:21" ht="51">
      <c r="A4" s="28">
        <v>1</v>
      </c>
      <c r="B4" s="70" t="s">
        <v>1119</v>
      </c>
      <c r="C4" s="70" t="s">
        <v>1120</v>
      </c>
      <c r="D4" s="70" t="s">
        <v>38</v>
      </c>
      <c r="E4" s="70" t="s">
        <v>7</v>
      </c>
      <c r="F4" s="70" t="s">
        <v>12</v>
      </c>
      <c r="G4" s="70" t="s">
        <v>207</v>
      </c>
      <c r="H4" s="24">
        <v>3945</v>
      </c>
      <c r="I4" s="10"/>
      <c r="J4" s="10">
        <f>I4/4</f>
        <v>0</v>
      </c>
      <c r="K4" s="10">
        <f>I4/4</f>
        <v>0</v>
      </c>
      <c r="L4" s="10">
        <f>I4/4</f>
        <v>0</v>
      </c>
      <c r="M4" s="10">
        <f>I4/4</f>
        <v>0</v>
      </c>
      <c r="N4" s="10">
        <f>I4</f>
        <v>0</v>
      </c>
      <c r="O4" s="10">
        <f>N4/4</f>
        <v>0</v>
      </c>
      <c r="P4" s="10">
        <f>N4/4</f>
        <v>0</v>
      </c>
      <c r="Q4" s="10">
        <f>N4/4</f>
        <v>0</v>
      </c>
      <c r="R4" s="10">
        <f>N4/4</f>
        <v>0</v>
      </c>
      <c r="S4" s="10">
        <f>I4+N4</f>
        <v>0</v>
      </c>
      <c r="T4" s="10">
        <f t="shared" ref="T4:T35" si="0">H4*S4</f>
        <v>0</v>
      </c>
      <c r="U4" s="29">
        <v>30</v>
      </c>
    </row>
    <row r="5" spans="1:21" ht="25.5">
      <c r="A5" s="28">
        <v>2</v>
      </c>
      <c r="B5" s="70" t="s">
        <v>1121</v>
      </c>
      <c r="C5" s="70" t="s">
        <v>1122</v>
      </c>
      <c r="D5" s="70" t="s">
        <v>38</v>
      </c>
      <c r="E5" s="70" t="s">
        <v>7</v>
      </c>
      <c r="F5" s="70" t="s">
        <v>1123</v>
      </c>
      <c r="G5" s="70" t="s">
        <v>1124</v>
      </c>
      <c r="H5" s="24">
        <v>2750</v>
      </c>
      <c r="I5" s="10"/>
      <c r="J5" s="10">
        <f t="shared" ref="J5:J68" si="1">I5/4</f>
        <v>0</v>
      </c>
      <c r="K5" s="10">
        <f t="shared" ref="K5:K68" si="2">I5/4</f>
        <v>0</v>
      </c>
      <c r="L5" s="10">
        <f t="shared" ref="L5:L68" si="3">I5/4</f>
        <v>0</v>
      </c>
      <c r="M5" s="10">
        <f t="shared" ref="M5:M68" si="4">I5/4</f>
        <v>0</v>
      </c>
      <c r="N5" s="10">
        <f t="shared" ref="N5:N68" si="5">I5</f>
        <v>0</v>
      </c>
      <c r="O5" s="10">
        <f t="shared" ref="O5:O68" si="6">N5/4</f>
        <v>0</v>
      </c>
      <c r="P5" s="10">
        <f t="shared" ref="P5:P68" si="7">N5/4</f>
        <v>0</v>
      </c>
      <c r="Q5" s="10">
        <f t="shared" ref="Q5:Q68" si="8">N5/4</f>
        <v>0</v>
      </c>
      <c r="R5" s="10">
        <f t="shared" ref="R5:R68" si="9">N5/4</f>
        <v>0</v>
      </c>
      <c r="S5" s="10">
        <f t="shared" ref="S5:S68" si="10">I5+N5</f>
        <v>0</v>
      </c>
      <c r="T5" s="10">
        <f t="shared" si="0"/>
        <v>0</v>
      </c>
      <c r="U5" s="29">
        <v>30</v>
      </c>
    </row>
    <row r="6" spans="1:21" ht="38.25">
      <c r="A6" s="28">
        <v>3</v>
      </c>
      <c r="B6" s="70" t="s">
        <v>1125</v>
      </c>
      <c r="C6" s="70" t="s">
        <v>1126</v>
      </c>
      <c r="D6" s="70" t="s">
        <v>38</v>
      </c>
      <c r="E6" s="70" t="s">
        <v>7</v>
      </c>
      <c r="F6" s="70" t="s">
        <v>12</v>
      </c>
      <c r="G6" s="70" t="s">
        <v>8</v>
      </c>
      <c r="H6" s="24">
        <v>945</v>
      </c>
      <c r="I6" s="10"/>
      <c r="J6" s="10">
        <f t="shared" si="1"/>
        <v>0</v>
      </c>
      <c r="K6" s="10">
        <f t="shared" si="2"/>
        <v>0</v>
      </c>
      <c r="L6" s="10">
        <f t="shared" si="3"/>
        <v>0</v>
      </c>
      <c r="M6" s="10">
        <f t="shared" si="4"/>
        <v>0</v>
      </c>
      <c r="N6" s="10">
        <f t="shared" si="5"/>
        <v>0</v>
      </c>
      <c r="O6" s="10">
        <f t="shared" si="6"/>
        <v>0</v>
      </c>
      <c r="P6" s="10">
        <f t="shared" si="7"/>
        <v>0</v>
      </c>
      <c r="Q6" s="10">
        <f t="shared" si="8"/>
        <v>0</v>
      </c>
      <c r="R6" s="10">
        <f t="shared" si="9"/>
        <v>0</v>
      </c>
      <c r="S6" s="10">
        <f t="shared" si="10"/>
        <v>0</v>
      </c>
      <c r="T6" s="10">
        <f t="shared" si="0"/>
        <v>0</v>
      </c>
      <c r="U6" s="29">
        <v>30</v>
      </c>
    </row>
    <row r="7" spans="1:21" ht="25.5">
      <c r="A7" s="28">
        <v>4</v>
      </c>
      <c r="B7" s="70" t="s">
        <v>1127</v>
      </c>
      <c r="C7" s="70" t="s">
        <v>1128</v>
      </c>
      <c r="D7" s="70" t="s">
        <v>38</v>
      </c>
      <c r="E7" s="70" t="s">
        <v>7</v>
      </c>
      <c r="F7" s="70" t="s">
        <v>1123</v>
      </c>
      <c r="G7" s="70" t="s">
        <v>1124</v>
      </c>
      <c r="H7" s="24">
        <v>2800</v>
      </c>
      <c r="I7" s="10"/>
      <c r="J7" s="10">
        <f t="shared" si="1"/>
        <v>0</v>
      </c>
      <c r="K7" s="10">
        <f t="shared" si="2"/>
        <v>0</v>
      </c>
      <c r="L7" s="10">
        <f t="shared" si="3"/>
        <v>0</v>
      </c>
      <c r="M7" s="10">
        <f t="shared" si="4"/>
        <v>0</v>
      </c>
      <c r="N7" s="10">
        <f t="shared" si="5"/>
        <v>0</v>
      </c>
      <c r="O7" s="10">
        <f t="shared" si="6"/>
        <v>0</v>
      </c>
      <c r="P7" s="10">
        <f t="shared" si="7"/>
        <v>0</v>
      </c>
      <c r="Q7" s="10">
        <f t="shared" si="8"/>
        <v>0</v>
      </c>
      <c r="R7" s="10">
        <f t="shared" si="9"/>
        <v>0</v>
      </c>
      <c r="S7" s="10">
        <f t="shared" si="10"/>
        <v>0</v>
      </c>
      <c r="T7" s="10">
        <f t="shared" si="0"/>
        <v>0</v>
      </c>
      <c r="U7" s="29">
        <v>30</v>
      </c>
    </row>
    <row r="8" spans="1:21">
      <c r="A8" s="28">
        <v>5</v>
      </c>
      <c r="B8" s="70" t="s">
        <v>1129</v>
      </c>
      <c r="C8" s="70" t="s">
        <v>1128</v>
      </c>
      <c r="D8" s="70" t="s">
        <v>38</v>
      </c>
      <c r="E8" s="70" t="s">
        <v>7</v>
      </c>
      <c r="F8" s="70" t="s">
        <v>8</v>
      </c>
      <c r="G8" s="70" t="s">
        <v>8</v>
      </c>
      <c r="H8" s="24">
        <v>460</v>
      </c>
      <c r="I8" s="10"/>
      <c r="J8" s="10">
        <f t="shared" si="1"/>
        <v>0</v>
      </c>
      <c r="K8" s="10">
        <f t="shared" si="2"/>
        <v>0</v>
      </c>
      <c r="L8" s="10">
        <f t="shared" si="3"/>
        <v>0</v>
      </c>
      <c r="M8" s="10">
        <f t="shared" si="4"/>
        <v>0</v>
      </c>
      <c r="N8" s="10">
        <f t="shared" si="5"/>
        <v>0</v>
      </c>
      <c r="O8" s="10">
        <f t="shared" si="6"/>
        <v>0</v>
      </c>
      <c r="P8" s="10">
        <f t="shared" si="7"/>
        <v>0</v>
      </c>
      <c r="Q8" s="10">
        <f t="shared" si="8"/>
        <v>0</v>
      </c>
      <c r="R8" s="10">
        <f t="shared" si="9"/>
        <v>0</v>
      </c>
      <c r="S8" s="10">
        <f t="shared" si="10"/>
        <v>0</v>
      </c>
      <c r="T8" s="10">
        <f t="shared" si="0"/>
        <v>0</v>
      </c>
      <c r="U8" s="29">
        <v>30</v>
      </c>
    </row>
    <row r="9" spans="1:21" ht="25.5">
      <c r="A9" s="28">
        <v>6</v>
      </c>
      <c r="B9" s="70" t="s">
        <v>1130</v>
      </c>
      <c r="C9" s="70" t="s">
        <v>1131</v>
      </c>
      <c r="D9" s="70" t="s">
        <v>3</v>
      </c>
      <c r="E9" s="70" t="s">
        <v>7</v>
      </c>
      <c r="F9" s="70" t="s">
        <v>8</v>
      </c>
      <c r="G9" s="70" t="s">
        <v>8</v>
      </c>
      <c r="H9" s="24">
        <v>515</v>
      </c>
      <c r="I9" s="10"/>
      <c r="J9" s="10">
        <f t="shared" si="1"/>
        <v>0</v>
      </c>
      <c r="K9" s="10">
        <f t="shared" si="2"/>
        <v>0</v>
      </c>
      <c r="L9" s="10">
        <f t="shared" si="3"/>
        <v>0</v>
      </c>
      <c r="M9" s="10">
        <f t="shared" si="4"/>
        <v>0</v>
      </c>
      <c r="N9" s="10">
        <f t="shared" si="5"/>
        <v>0</v>
      </c>
      <c r="O9" s="10">
        <f t="shared" si="6"/>
        <v>0</v>
      </c>
      <c r="P9" s="10">
        <f t="shared" si="7"/>
        <v>0</v>
      </c>
      <c r="Q9" s="10">
        <f t="shared" si="8"/>
        <v>0</v>
      </c>
      <c r="R9" s="10">
        <f t="shared" si="9"/>
        <v>0</v>
      </c>
      <c r="S9" s="10">
        <f t="shared" si="10"/>
        <v>0</v>
      </c>
      <c r="T9" s="10">
        <f t="shared" si="0"/>
        <v>0</v>
      </c>
      <c r="U9" s="29">
        <v>30</v>
      </c>
    </row>
    <row r="10" spans="1:21" ht="25.5">
      <c r="A10" s="28">
        <v>7</v>
      </c>
      <c r="B10" s="70" t="s">
        <v>1132</v>
      </c>
      <c r="C10" s="70" t="s">
        <v>1131</v>
      </c>
      <c r="D10" s="70" t="s">
        <v>3</v>
      </c>
      <c r="E10" s="70" t="s">
        <v>7</v>
      </c>
      <c r="F10" s="70" t="s">
        <v>12</v>
      </c>
      <c r="G10" s="70" t="s">
        <v>8</v>
      </c>
      <c r="H10" s="24">
        <v>1620</v>
      </c>
      <c r="I10" s="10"/>
      <c r="J10" s="10">
        <f t="shared" si="1"/>
        <v>0</v>
      </c>
      <c r="K10" s="10">
        <f t="shared" si="2"/>
        <v>0</v>
      </c>
      <c r="L10" s="10">
        <f t="shared" si="3"/>
        <v>0</v>
      </c>
      <c r="M10" s="10">
        <f t="shared" si="4"/>
        <v>0</v>
      </c>
      <c r="N10" s="10">
        <f t="shared" si="5"/>
        <v>0</v>
      </c>
      <c r="O10" s="10">
        <f t="shared" si="6"/>
        <v>0</v>
      </c>
      <c r="P10" s="10">
        <f t="shared" si="7"/>
        <v>0</v>
      </c>
      <c r="Q10" s="10">
        <f t="shared" si="8"/>
        <v>0</v>
      </c>
      <c r="R10" s="10">
        <f t="shared" si="9"/>
        <v>0</v>
      </c>
      <c r="S10" s="10">
        <f t="shared" si="10"/>
        <v>0</v>
      </c>
      <c r="T10" s="10">
        <f t="shared" si="0"/>
        <v>0</v>
      </c>
      <c r="U10" s="29">
        <v>30</v>
      </c>
    </row>
    <row r="11" spans="1:21" ht="25.5">
      <c r="A11" s="28">
        <v>8</v>
      </c>
      <c r="B11" s="70" t="s">
        <v>1133</v>
      </c>
      <c r="C11" s="70" t="s">
        <v>1134</v>
      </c>
      <c r="D11" s="70" t="s">
        <v>38</v>
      </c>
      <c r="E11" s="70" t="s">
        <v>7</v>
      </c>
      <c r="F11" s="70" t="s">
        <v>8</v>
      </c>
      <c r="G11" s="70" t="s">
        <v>8</v>
      </c>
      <c r="H11" s="24">
        <v>950</v>
      </c>
      <c r="I11" s="10"/>
      <c r="J11" s="10">
        <f t="shared" si="1"/>
        <v>0</v>
      </c>
      <c r="K11" s="10">
        <f t="shared" si="2"/>
        <v>0</v>
      </c>
      <c r="L11" s="10">
        <f t="shared" si="3"/>
        <v>0</v>
      </c>
      <c r="M11" s="10">
        <f t="shared" si="4"/>
        <v>0</v>
      </c>
      <c r="N11" s="10">
        <f t="shared" si="5"/>
        <v>0</v>
      </c>
      <c r="O11" s="10">
        <f t="shared" si="6"/>
        <v>0</v>
      </c>
      <c r="P11" s="10">
        <f t="shared" si="7"/>
        <v>0</v>
      </c>
      <c r="Q11" s="10">
        <f t="shared" si="8"/>
        <v>0</v>
      </c>
      <c r="R11" s="10">
        <f t="shared" si="9"/>
        <v>0</v>
      </c>
      <c r="S11" s="10">
        <f t="shared" si="10"/>
        <v>0</v>
      </c>
      <c r="T11" s="10">
        <f t="shared" si="0"/>
        <v>0</v>
      </c>
      <c r="U11" s="29">
        <v>30</v>
      </c>
    </row>
    <row r="12" spans="1:21" ht="25.5">
      <c r="A12" s="28">
        <v>9</v>
      </c>
      <c r="B12" s="70" t="s">
        <v>1135</v>
      </c>
      <c r="C12" s="70" t="s">
        <v>1136</v>
      </c>
      <c r="D12" s="70" t="s">
        <v>38</v>
      </c>
      <c r="E12" s="70" t="s">
        <v>7</v>
      </c>
      <c r="F12" s="70" t="s">
        <v>8</v>
      </c>
      <c r="G12" s="70" t="s">
        <v>8</v>
      </c>
      <c r="H12" s="24">
        <v>2050</v>
      </c>
      <c r="I12" s="10"/>
      <c r="J12" s="10">
        <f t="shared" si="1"/>
        <v>0</v>
      </c>
      <c r="K12" s="10">
        <f t="shared" si="2"/>
        <v>0</v>
      </c>
      <c r="L12" s="10">
        <f t="shared" si="3"/>
        <v>0</v>
      </c>
      <c r="M12" s="10">
        <f t="shared" si="4"/>
        <v>0</v>
      </c>
      <c r="N12" s="10">
        <f t="shared" si="5"/>
        <v>0</v>
      </c>
      <c r="O12" s="10">
        <f t="shared" si="6"/>
        <v>0</v>
      </c>
      <c r="P12" s="10">
        <f t="shared" si="7"/>
        <v>0</v>
      </c>
      <c r="Q12" s="10">
        <f t="shared" si="8"/>
        <v>0</v>
      </c>
      <c r="R12" s="10">
        <f t="shared" si="9"/>
        <v>0</v>
      </c>
      <c r="S12" s="10">
        <f t="shared" si="10"/>
        <v>0</v>
      </c>
      <c r="T12" s="10">
        <f t="shared" si="0"/>
        <v>0</v>
      </c>
      <c r="U12" s="29">
        <v>30</v>
      </c>
    </row>
    <row r="13" spans="1:21" ht="38.25">
      <c r="A13" s="28">
        <v>10</v>
      </c>
      <c r="B13" s="70" t="s">
        <v>1137</v>
      </c>
      <c r="C13" s="70" t="s">
        <v>1138</v>
      </c>
      <c r="D13" s="70" t="s">
        <v>38</v>
      </c>
      <c r="E13" s="70" t="s">
        <v>7</v>
      </c>
      <c r="F13" s="70" t="s">
        <v>8</v>
      </c>
      <c r="G13" s="70" t="s">
        <v>8</v>
      </c>
      <c r="H13" s="24">
        <v>2830</v>
      </c>
      <c r="I13" s="10"/>
      <c r="J13" s="10">
        <f t="shared" si="1"/>
        <v>0</v>
      </c>
      <c r="K13" s="10">
        <f t="shared" si="2"/>
        <v>0</v>
      </c>
      <c r="L13" s="10">
        <f t="shared" si="3"/>
        <v>0</v>
      </c>
      <c r="M13" s="10">
        <f t="shared" si="4"/>
        <v>0</v>
      </c>
      <c r="N13" s="10">
        <f t="shared" si="5"/>
        <v>0</v>
      </c>
      <c r="O13" s="10">
        <f t="shared" si="6"/>
        <v>0</v>
      </c>
      <c r="P13" s="10">
        <f t="shared" si="7"/>
        <v>0</v>
      </c>
      <c r="Q13" s="10">
        <f t="shared" si="8"/>
        <v>0</v>
      </c>
      <c r="R13" s="10">
        <f t="shared" si="9"/>
        <v>0</v>
      </c>
      <c r="S13" s="10">
        <f t="shared" si="10"/>
        <v>0</v>
      </c>
      <c r="T13" s="10">
        <f t="shared" si="0"/>
        <v>0</v>
      </c>
      <c r="U13" s="29">
        <v>30</v>
      </c>
    </row>
    <row r="14" spans="1:21" ht="38.25">
      <c r="A14" s="28">
        <v>11</v>
      </c>
      <c r="B14" s="70" t="s">
        <v>1139</v>
      </c>
      <c r="C14" s="70" t="s">
        <v>1140</v>
      </c>
      <c r="D14" s="70" t="s">
        <v>38</v>
      </c>
      <c r="E14" s="70" t="s">
        <v>7</v>
      </c>
      <c r="F14" s="70" t="s">
        <v>1141</v>
      </c>
      <c r="G14" s="70" t="s">
        <v>1142</v>
      </c>
      <c r="H14" s="24">
        <v>3760</v>
      </c>
      <c r="I14" s="10"/>
      <c r="J14" s="10">
        <f t="shared" si="1"/>
        <v>0</v>
      </c>
      <c r="K14" s="10">
        <f t="shared" si="2"/>
        <v>0</v>
      </c>
      <c r="L14" s="10">
        <f t="shared" si="3"/>
        <v>0</v>
      </c>
      <c r="M14" s="10">
        <f t="shared" si="4"/>
        <v>0</v>
      </c>
      <c r="N14" s="10">
        <f t="shared" si="5"/>
        <v>0</v>
      </c>
      <c r="O14" s="10">
        <f t="shared" si="6"/>
        <v>0</v>
      </c>
      <c r="P14" s="10">
        <f t="shared" si="7"/>
        <v>0</v>
      </c>
      <c r="Q14" s="10">
        <f t="shared" si="8"/>
        <v>0</v>
      </c>
      <c r="R14" s="10">
        <f t="shared" si="9"/>
        <v>0</v>
      </c>
      <c r="S14" s="10">
        <f t="shared" si="10"/>
        <v>0</v>
      </c>
      <c r="T14" s="10">
        <f t="shared" si="0"/>
        <v>0</v>
      </c>
      <c r="U14" s="29">
        <v>30</v>
      </c>
    </row>
    <row r="15" spans="1:21" ht="38.25">
      <c r="A15" s="28">
        <v>12</v>
      </c>
      <c r="B15" s="70" t="s">
        <v>1143</v>
      </c>
      <c r="C15" s="70" t="s">
        <v>1140</v>
      </c>
      <c r="D15" s="70" t="s">
        <v>38</v>
      </c>
      <c r="E15" s="70" t="s">
        <v>7</v>
      </c>
      <c r="F15" s="70" t="s">
        <v>243</v>
      </c>
      <c r="G15" s="70" t="s">
        <v>8</v>
      </c>
      <c r="H15" s="24">
        <v>2200</v>
      </c>
      <c r="I15" s="10"/>
      <c r="J15" s="10">
        <f t="shared" si="1"/>
        <v>0</v>
      </c>
      <c r="K15" s="10">
        <f t="shared" si="2"/>
        <v>0</v>
      </c>
      <c r="L15" s="10">
        <f t="shared" si="3"/>
        <v>0</v>
      </c>
      <c r="M15" s="10">
        <f t="shared" si="4"/>
        <v>0</v>
      </c>
      <c r="N15" s="10">
        <f t="shared" si="5"/>
        <v>0</v>
      </c>
      <c r="O15" s="10">
        <f t="shared" si="6"/>
        <v>0</v>
      </c>
      <c r="P15" s="10">
        <f t="shared" si="7"/>
        <v>0</v>
      </c>
      <c r="Q15" s="10">
        <f t="shared" si="8"/>
        <v>0</v>
      </c>
      <c r="R15" s="10">
        <f t="shared" si="9"/>
        <v>0</v>
      </c>
      <c r="S15" s="10">
        <f t="shared" si="10"/>
        <v>0</v>
      </c>
      <c r="T15" s="10">
        <f t="shared" si="0"/>
        <v>0</v>
      </c>
      <c r="U15" s="29">
        <v>30</v>
      </c>
    </row>
    <row r="16" spans="1:21">
      <c r="A16" s="28">
        <v>13</v>
      </c>
      <c r="B16" s="70" t="s">
        <v>1144</v>
      </c>
      <c r="C16" s="70" t="s">
        <v>1145</v>
      </c>
      <c r="D16" s="70" t="s">
        <v>5</v>
      </c>
      <c r="E16" s="70" t="s">
        <v>7</v>
      </c>
      <c r="F16" s="70" t="s">
        <v>12</v>
      </c>
      <c r="G16" s="70" t="s">
        <v>8</v>
      </c>
      <c r="H16" s="24">
        <v>2499</v>
      </c>
      <c r="I16" s="10"/>
      <c r="J16" s="10">
        <f t="shared" si="1"/>
        <v>0</v>
      </c>
      <c r="K16" s="10">
        <f t="shared" si="2"/>
        <v>0</v>
      </c>
      <c r="L16" s="10">
        <f t="shared" si="3"/>
        <v>0</v>
      </c>
      <c r="M16" s="10">
        <f t="shared" si="4"/>
        <v>0</v>
      </c>
      <c r="N16" s="10">
        <f t="shared" si="5"/>
        <v>0</v>
      </c>
      <c r="O16" s="10">
        <f t="shared" si="6"/>
        <v>0</v>
      </c>
      <c r="P16" s="10">
        <f t="shared" si="7"/>
        <v>0</v>
      </c>
      <c r="Q16" s="10">
        <f t="shared" si="8"/>
        <v>0</v>
      </c>
      <c r="R16" s="10">
        <f t="shared" si="9"/>
        <v>0</v>
      </c>
      <c r="S16" s="10">
        <f t="shared" si="10"/>
        <v>0</v>
      </c>
      <c r="T16" s="10">
        <f t="shared" si="0"/>
        <v>0</v>
      </c>
      <c r="U16" s="29">
        <v>30</v>
      </c>
    </row>
    <row r="17" spans="1:21" ht="25.5">
      <c r="A17" s="28">
        <v>14</v>
      </c>
      <c r="B17" s="70" t="s">
        <v>1146</v>
      </c>
      <c r="C17" s="70" t="s">
        <v>1147</v>
      </c>
      <c r="D17" s="70" t="s">
        <v>3</v>
      </c>
      <c r="E17" s="70" t="s">
        <v>7</v>
      </c>
      <c r="F17" s="70" t="s">
        <v>42</v>
      </c>
      <c r="G17" s="70" t="s">
        <v>1124</v>
      </c>
      <c r="H17" s="24">
        <v>3000</v>
      </c>
      <c r="I17" s="10"/>
      <c r="J17" s="10">
        <f t="shared" si="1"/>
        <v>0</v>
      </c>
      <c r="K17" s="10">
        <f t="shared" si="2"/>
        <v>0</v>
      </c>
      <c r="L17" s="10">
        <f t="shared" si="3"/>
        <v>0</v>
      </c>
      <c r="M17" s="10">
        <f t="shared" si="4"/>
        <v>0</v>
      </c>
      <c r="N17" s="10">
        <f t="shared" si="5"/>
        <v>0</v>
      </c>
      <c r="O17" s="10">
        <f t="shared" si="6"/>
        <v>0</v>
      </c>
      <c r="P17" s="10">
        <f t="shared" si="7"/>
        <v>0</v>
      </c>
      <c r="Q17" s="10">
        <f t="shared" si="8"/>
        <v>0</v>
      </c>
      <c r="R17" s="10">
        <f t="shared" si="9"/>
        <v>0</v>
      </c>
      <c r="S17" s="10">
        <f t="shared" si="10"/>
        <v>0</v>
      </c>
      <c r="T17" s="10">
        <f t="shared" si="0"/>
        <v>0</v>
      </c>
      <c r="U17" s="29">
        <v>30</v>
      </c>
    </row>
    <row r="18" spans="1:21">
      <c r="A18" s="28">
        <v>15</v>
      </c>
      <c r="B18" s="70" t="s">
        <v>1148</v>
      </c>
      <c r="C18" s="70" t="s">
        <v>1147</v>
      </c>
      <c r="D18" s="70" t="s">
        <v>3</v>
      </c>
      <c r="E18" s="70" t="s">
        <v>7</v>
      </c>
      <c r="F18" s="70" t="s">
        <v>12</v>
      </c>
      <c r="G18" s="70" t="s">
        <v>8</v>
      </c>
      <c r="H18" s="24">
        <v>1800</v>
      </c>
      <c r="I18" s="10"/>
      <c r="J18" s="10">
        <f t="shared" si="1"/>
        <v>0</v>
      </c>
      <c r="K18" s="10">
        <f t="shared" si="2"/>
        <v>0</v>
      </c>
      <c r="L18" s="10">
        <f t="shared" si="3"/>
        <v>0</v>
      </c>
      <c r="M18" s="10">
        <f t="shared" si="4"/>
        <v>0</v>
      </c>
      <c r="N18" s="10">
        <f t="shared" si="5"/>
        <v>0</v>
      </c>
      <c r="O18" s="10">
        <f t="shared" si="6"/>
        <v>0</v>
      </c>
      <c r="P18" s="10">
        <f t="shared" si="7"/>
        <v>0</v>
      </c>
      <c r="Q18" s="10">
        <f t="shared" si="8"/>
        <v>0</v>
      </c>
      <c r="R18" s="10">
        <f t="shared" si="9"/>
        <v>0</v>
      </c>
      <c r="S18" s="10">
        <f t="shared" si="10"/>
        <v>0</v>
      </c>
      <c r="T18" s="10">
        <f t="shared" si="0"/>
        <v>0</v>
      </c>
      <c r="U18" s="29">
        <v>30</v>
      </c>
    </row>
    <row r="19" spans="1:21">
      <c r="A19" s="28">
        <v>16</v>
      </c>
      <c r="B19" s="70" t="s">
        <v>1149</v>
      </c>
      <c r="C19" s="70" t="s">
        <v>1150</v>
      </c>
      <c r="D19" s="70" t="s">
        <v>38</v>
      </c>
      <c r="E19" s="70" t="s">
        <v>7</v>
      </c>
      <c r="F19" s="70" t="s">
        <v>8</v>
      </c>
      <c r="G19" s="70" t="s">
        <v>8</v>
      </c>
      <c r="H19" s="24">
        <v>600</v>
      </c>
      <c r="I19" s="10"/>
      <c r="J19" s="10">
        <f t="shared" si="1"/>
        <v>0</v>
      </c>
      <c r="K19" s="10">
        <f t="shared" si="2"/>
        <v>0</v>
      </c>
      <c r="L19" s="10">
        <f t="shared" si="3"/>
        <v>0</v>
      </c>
      <c r="M19" s="10">
        <f t="shared" si="4"/>
        <v>0</v>
      </c>
      <c r="N19" s="10">
        <f t="shared" si="5"/>
        <v>0</v>
      </c>
      <c r="O19" s="10">
        <f t="shared" si="6"/>
        <v>0</v>
      </c>
      <c r="P19" s="10">
        <f t="shared" si="7"/>
        <v>0</v>
      </c>
      <c r="Q19" s="10">
        <f t="shared" si="8"/>
        <v>0</v>
      </c>
      <c r="R19" s="10">
        <f t="shared" si="9"/>
        <v>0</v>
      </c>
      <c r="S19" s="10">
        <f t="shared" si="10"/>
        <v>0</v>
      </c>
      <c r="T19" s="10">
        <f t="shared" si="0"/>
        <v>0</v>
      </c>
      <c r="U19" s="29">
        <v>30</v>
      </c>
    </row>
    <row r="20" spans="1:21">
      <c r="A20" s="28">
        <v>17</v>
      </c>
      <c r="B20" s="70" t="s">
        <v>1151</v>
      </c>
      <c r="C20" s="70" t="s">
        <v>1152</v>
      </c>
      <c r="D20" s="70" t="s">
        <v>38</v>
      </c>
      <c r="E20" s="70" t="s">
        <v>7</v>
      </c>
      <c r="F20" s="70" t="s">
        <v>12</v>
      </c>
      <c r="G20" s="70" t="s">
        <v>8</v>
      </c>
      <c r="H20" s="24">
        <v>1355</v>
      </c>
      <c r="I20" s="10"/>
      <c r="J20" s="10">
        <f t="shared" si="1"/>
        <v>0</v>
      </c>
      <c r="K20" s="10">
        <f t="shared" si="2"/>
        <v>0</v>
      </c>
      <c r="L20" s="10">
        <f t="shared" si="3"/>
        <v>0</v>
      </c>
      <c r="M20" s="10">
        <f t="shared" si="4"/>
        <v>0</v>
      </c>
      <c r="N20" s="10">
        <f t="shared" si="5"/>
        <v>0</v>
      </c>
      <c r="O20" s="10">
        <f t="shared" si="6"/>
        <v>0</v>
      </c>
      <c r="P20" s="10">
        <f t="shared" si="7"/>
        <v>0</v>
      </c>
      <c r="Q20" s="10">
        <f t="shared" si="8"/>
        <v>0</v>
      </c>
      <c r="R20" s="10">
        <f t="shared" si="9"/>
        <v>0</v>
      </c>
      <c r="S20" s="10">
        <f t="shared" si="10"/>
        <v>0</v>
      </c>
      <c r="T20" s="10">
        <f t="shared" si="0"/>
        <v>0</v>
      </c>
      <c r="U20" s="29">
        <v>30</v>
      </c>
    </row>
    <row r="21" spans="1:21" ht="25.5">
      <c r="A21" s="28">
        <v>18</v>
      </c>
      <c r="B21" s="70" t="s">
        <v>1153</v>
      </c>
      <c r="C21" s="70" t="s">
        <v>1154</v>
      </c>
      <c r="D21" s="70" t="s">
        <v>38</v>
      </c>
      <c r="E21" s="70" t="s">
        <v>7</v>
      </c>
      <c r="F21" s="70" t="s">
        <v>12</v>
      </c>
      <c r="G21" s="70" t="s">
        <v>8</v>
      </c>
      <c r="H21" s="24">
        <v>1680</v>
      </c>
      <c r="I21" s="10"/>
      <c r="J21" s="10">
        <f t="shared" si="1"/>
        <v>0</v>
      </c>
      <c r="K21" s="10">
        <f t="shared" si="2"/>
        <v>0</v>
      </c>
      <c r="L21" s="10">
        <f t="shared" si="3"/>
        <v>0</v>
      </c>
      <c r="M21" s="10">
        <f t="shared" si="4"/>
        <v>0</v>
      </c>
      <c r="N21" s="10">
        <f t="shared" si="5"/>
        <v>0</v>
      </c>
      <c r="O21" s="10">
        <f t="shared" si="6"/>
        <v>0</v>
      </c>
      <c r="P21" s="10">
        <f t="shared" si="7"/>
        <v>0</v>
      </c>
      <c r="Q21" s="10">
        <f t="shared" si="8"/>
        <v>0</v>
      </c>
      <c r="R21" s="10">
        <f t="shared" si="9"/>
        <v>0</v>
      </c>
      <c r="S21" s="10">
        <f t="shared" si="10"/>
        <v>0</v>
      </c>
      <c r="T21" s="10">
        <f t="shared" si="0"/>
        <v>0</v>
      </c>
      <c r="U21" s="29">
        <v>30</v>
      </c>
    </row>
    <row r="22" spans="1:21" ht="38.25">
      <c r="A22" s="28">
        <v>19</v>
      </c>
      <c r="B22" s="70" t="s">
        <v>1155</v>
      </c>
      <c r="C22" s="70" t="s">
        <v>1156</v>
      </c>
      <c r="D22" s="70" t="s">
        <v>38</v>
      </c>
      <c r="E22" s="70" t="s">
        <v>7</v>
      </c>
      <c r="F22" s="70" t="s">
        <v>1141</v>
      </c>
      <c r="G22" s="70" t="s">
        <v>1142</v>
      </c>
      <c r="H22" s="24">
        <v>3171</v>
      </c>
      <c r="I22" s="10"/>
      <c r="J22" s="10">
        <f t="shared" si="1"/>
        <v>0</v>
      </c>
      <c r="K22" s="10">
        <f t="shared" si="2"/>
        <v>0</v>
      </c>
      <c r="L22" s="10">
        <f t="shared" si="3"/>
        <v>0</v>
      </c>
      <c r="M22" s="10">
        <f t="shared" si="4"/>
        <v>0</v>
      </c>
      <c r="N22" s="10">
        <f t="shared" si="5"/>
        <v>0</v>
      </c>
      <c r="O22" s="10">
        <f t="shared" si="6"/>
        <v>0</v>
      </c>
      <c r="P22" s="10">
        <f t="shared" si="7"/>
        <v>0</v>
      </c>
      <c r="Q22" s="10">
        <f t="shared" si="8"/>
        <v>0</v>
      </c>
      <c r="R22" s="10">
        <f t="shared" si="9"/>
        <v>0</v>
      </c>
      <c r="S22" s="10">
        <f t="shared" si="10"/>
        <v>0</v>
      </c>
      <c r="T22" s="10">
        <f t="shared" si="0"/>
        <v>0</v>
      </c>
      <c r="U22" s="29">
        <v>30</v>
      </c>
    </row>
    <row r="23" spans="1:21" ht="25.5">
      <c r="A23" s="28">
        <v>20</v>
      </c>
      <c r="B23" s="70" t="s">
        <v>1157</v>
      </c>
      <c r="C23" s="70" t="s">
        <v>1156</v>
      </c>
      <c r="D23" s="70" t="s">
        <v>38</v>
      </c>
      <c r="E23" s="70" t="s">
        <v>7</v>
      </c>
      <c r="F23" s="70" t="s">
        <v>8</v>
      </c>
      <c r="G23" s="70" t="s">
        <v>8</v>
      </c>
      <c r="H23" s="24">
        <v>720</v>
      </c>
      <c r="I23" s="10"/>
      <c r="J23" s="10">
        <f t="shared" si="1"/>
        <v>0</v>
      </c>
      <c r="K23" s="10">
        <f t="shared" si="2"/>
        <v>0</v>
      </c>
      <c r="L23" s="10">
        <f t="shared" si="3"/>
        <v>0</v>
      </c>
      <c r="M23" s="10">
        <f t="shared" si="4"/>
        <v>0</v>
      </c>
      <c r="N23" s="10">
        <f t="shared" si="5"/>
        <v>0</v>
      </c>
      <c r="O23" s="10">
        <f t="shared" si="6"/>
        <v>0</v>
      </c>
      <c r="P23" s="10">
        <f t="shared" si="7"/>
        <v>0</v>
      </c>
      <c r="Q23" s="10">
        <f t="shared" si="8"/>
        <v>0</v>
      </c>
      <c r="R23" s="10">
        <f t="shared" si="9"/>
        <v>0</v>
      </c>
      <c r="S23" s="10">
        <f t="shared" si="10"/>
        <v>0</v>
      </c>
      <c r="T23" s="10">
        <f t="shared" si="0"/>
        <v>0</v>
      </c>
      <c r="U23" s="29">
        <v>30</v>
      </c>
    </row>
    <row r="24" spans="1:21" ht="25.5">
      <c r="A24" s="28">
        <v>21</v>
      </c>
      <c r="B24" s="70" t="s">
        <v>1158</v>
      </c>
      <c r="C24" s="70" t="s">
        <v>1156</v>
      </c>
      <c r="D24" s="70" t="s">
        <v>38</v>
      </c>
      <c r="E24" s="70" t="s">
        <v>7</v>
      </c>
      <c r="F24" s="70" t="s">
        <v>12</v>
      </c>
      <c r="G24" s="70" t="s">
        <v>8</v>
      </c>
      <c r="H24" s="24">
        <v>1480</v>
      </c>
      <c r="I24" s="10"/>
      <c r="J24" s="10">
        <f t="shared" si="1"/>
        <v>0</v>
      </c>
      <c r="K24" s="10">
        <f t="shared" si="2"/>
        <v>0</v>
      </c>
      <c r="L24" s="10">
        <f t="shared" si="3"/>
        <v>0</v>
      </c>
      <c r="M24" s="10">
        <f t="shared" si="4"/>
        <v>0</v>
      </c>
      <c r="N24" s="10">
        <f t="shared" si="5"/>
        <v>0</v>
      </c>
      <c r="O24" s="10">
        <f t="shared" si="6"/>
        <v>0</v>
      </c>
      <c r="P24" s="10">
        <f t="shared" si="7"/>
        <v>0</v>
      </c>
      <c r="Q24" s="10">
        <f t="shared" si="8"/>
        <v>0</v>
      </c>
      <c r="R24" s="10">
        <f t="shared" si="9"/>
        <v>0</v>
      </c>
      <c r="S24" s="10">
        <f t="shared" si="10"/>
        <v>0</v>
      </c>
      <c r="T24" s="10">
        <f t="shared" si="0"/>
        <v>0</v>
      </c>
      <c r="U24" s="29">
        <v>30</v>
      </c>
    </row>
    <row r="25" spans="1:21" ht="25.5">
      <c r="A25" s="28">
        <v>22</v>
      </c>
      <c r="B25" s="70" t="s">
        <v>1159</v>
      </c>
      <c r="C25" s="70" t="s">
        <v>1160</v>
      </c>
      <c r="D25" s="70" t="s">
        <v>38</v>
      </c>
      <c r="E25" s="70" t="s">
        <v>7</v>
      </c>
      <c r="F25" s="70" t="s">
        <v>1123</v>
      </c>
      <c r="G25" s="70" t="s">
        <v>1124</v>
      </c>
      <c r="H25" s="24">
        <v>4620</v>
      </c>
      <c r="I25" s="10"/>
      <c r="J25" s="10">
        <f t="shared" si="1"/>
        <v>0</v>
      </c>
      <c r="K25" s="10">
        <f t="shared" si="2"/>
        <v>0</v>
      </c>
      <c r="L25" s="10">
        <f t="shared" si="3"/>
        <v>0</v>
      </c>
      <c r="M25" s="10">
        <f t="shared" si="4"/>
        <v>0</v>
      </c>
      <c r="N25" s="10">
        <f t="shared" si="5"/>
        <v>0</v>
      </c>
      <c r="O25" s="10">
        <f t="shared" si="6"/>
        <v>0</v>
      </c>
      <c r="P25" s="10">
        <f t="shared" si="7"/>
        <v>0</v>
      </c>
      <c r="Q25" s="10">
        <f t="shared" si="8"/>
        <v>0</v>
      </c>
      <c r="R25" s="10">
        <f t="shared" si="9"/>
        <v>0</v>
      </c>
      <c r="S25" s="10">
        <f t="shared" si="10"/>
        <v>0</v>
      </c>
      <c r="T25" s="10">
        <f t="shared" si="0"/>
        <v>0</v>
      </c>
      <c r="U25" s="29">
        <v>30</v>
      </c>
    </row>
    <row r="26" spans="1:21" ht="25.5">
      <c r="A26" s="28">
        <v>23</v>
      </c>
      <c r="B26" s="70" t="s">
        <v>1161</v>
      </c>
      <c r="C26" s="70" t="s">
        <v>1162</v>
      </c>
      <c r="D26" s="70" t="s">
        <v>14</v>
      </c>
      <c r="E26" s="70" t="s">
        <v>7</v>
      </c>
      <c r="F26" s="70" t="s">
        <v>12</v>
      </c>
      <c r="G26" s="70" t="s">
        <v>8</v>
      </c>
      <c r="H26" s="24">
        <v>1950</v>
      </c>
      <c r="I26" s="10"/>
      <c r="J26" s="10">
        <f t="shared" si="1"/>
        <v>0</v>
      </c>
      <c r="K26" s="10">
        <f t="shared" si="2"/>
        <v>0</v>
      </c>
      <c r="L26" s="10">
        <f t="shared" si="3"/>
        <v>0</v>
      </c>
      <c r="M26" s="10">
        <f t="shared" si="4"/>
        <v>0</v>
      </c>
      <c r="N26" s="10">
        <f t="shared" si="5"/>
        <v>0</v>
      </c>
      <c r="O26" s="10">
        <f t="shared" si="6"/>
        <v>0</v>
      </c>
      <c r="P26" s="10">
        <f t="shared" si="7"/>
        <v>0</v>
      </c>
      <c r="Q26" s="10">
        <f t="shared" si="8"/>
        <v>0</v>
      </c>
      <c r="R26" s="10">
        <f t="shared" si="9"/>
        <v>0</v>
      </c>
      <c r="S26" s="10">
        <f t="shared" si="10"/>
        <v>0</v>
      </c>
      <c r="T26" s="10">
        <f t="shared" si="0"/>
        <v>0</v>
      </c>
      <c r="U26" s="29">
        <v>30</v>
      </c>
    </row>
    <row r="27" spans="1:21" ht="38.25">
      <c r="A27" s="28">
        <v>24</v>
      </c>
      <c r="B27" s="70" t="s">
        <v>1163</v>
      </c>
      <c r="C27" s="70" t="s">
        <v>1164</v>
      </c>
      <c r="D27" s="70" t="s">
        <v>38</v>
      </c>
      <c r="E27" s="70" t="s">
        <v>7</v>
      </c>
      <c r="F27" s="70" t="s">
        <v>1165</v>
      </c>
      <c r="G27" s="70" t="s">
        <v>1142</v>
      </c>
      <c r="H27" s="24">
        <v>4500</v>
      </c>
      <c r="I27" s="10"/>
      <c r="J27" s="10">
        <f t="shared" si="1"/>
        <v>0</v>
      </c>
      <c r="K27" s="10">
        <f t="shared" si="2"/>
        <v>0</v>
      </c>
      <c r="L27" s="10">
        <f t="shared" si="3"/>
        <v>0</v>
      </c>
      <c r="M27" s="10">
        <f t="shared" si="4"/>
        <v>0</v>
      </c>
      <c r="N27" s="10">
        <f t="shared" si="5"/>
        <v>0</v>
      </c>
      <c r="O27" s="10">
        <f t="shared" si="6"/>
        <v>0</v>
      </c>
      <c r="P27" s="10">
        <f t="shared" si="7"/>
        <v>0</v>
      </c>
      <c r="Q27" s="10">
        <f t="shared" si="8"/>
        <v>0</v>
      </c>
      <c r="R27" s="10">
        <f t="shared" si="9"/>
        <v>0</v>
      </c>
      <c r="S27" s="10">
        <f t="shared" si="10"/>
        <v>0</v>
      </c>
      <c r="T27" s="10">
        <f t="shared" si="0"/>
        <v>0</v>
      </c>
      <c r="U27" s="29">
        <v>30</v>
      </c>
    </row>
    <row r="28" spans="1:21" ht="38.25">
      <c r="A28" s="28">
        <v>25</v>
      </c>
      <c r="B28" s="70" t="s">
        <v>1166</v>
      </c>
      <c r="C28" s="70" t="s">
        <v>1167</v>
      </c>
      <c r="D28" s="70" t="s">
        <v>38</v>
      </c>
      <c r="E28" s="70" t="s">
        <v>7</v>
      </c>
      <c r="F28" s="70" t="s">
        <v>12</v>
      </c>
      <c r="G28" s="70" t="s">
        <v>8</v>
      </c>
      <c r="H28" s="24">
        <v>1950</v>
      </c>
      <c r="I28" s="10"/>
      <c r="J28" s="10">
        <f t="shared" si="1"/>
        <v>0</v>
      </c>
      <c r="K28" s="10">
        <f t="shared" si="2"/>
        <v>0</v>
      </c>
      <c r="L28" s="10">
        <f t="shared" si="3"/>
        <v>0</v>
      </c>
      <c r="M28" s="10">
        <f t="shared" si="4"/>
        <v>0</v>
      </c>
      <c r="N28" s="10">
        <f t="shared" si="5"/>
        <v>0</v>
      </c>
      <c r="O28" s="10">
        <f t="shared" si="6"/>
        <v>0</v>
      </c>
      <c r="P28" s="10">
        <f t="shared" si="7"/>
        <v>0</v>
      </c>
      <c r="Q28" s="10">
        <f t="shared" si="8"/>
        <v>0</v>
      </c>
      <c r="R28" s="10">
        <f t="shared" si="9"/>
        <v>0</v>
      </c>
      <c r="S28" s="10">
        <f t="shared" si="10"/>
        <v>0</v>
      </c>
      <c r="T28" s="10">
        <f t="shared" si="0"/>
        <v>0</v>
      </c>
      <c r="U28" s="29">
        <v>30</v>
      </c>
    </row>
    <row r="29" spans="1:21" ht="25.5">
      <c r="A29" s="28">
        <v>26</v>
      </c>
      <c r="B29" s="70" t="s">
        <v>1168</v>
      </c>
      <c r="C29" s="70" t="s">
        <v>1169</v>
      </c>
      <c r="D29" s="70" t="s">
        <v>38</v>
      </c>
      <c r="E29" s="70" t="s">
        <v>7</v>
      </c>
      <c r="F29" s="70" t="s">
        <v>1123</v>
      </c>
      <c r="G29" s="70" t="s">
        <v>1124</v>
      </c>
      <c r="H29" s="24">
        <v>3720</v>
      </c>
      <c r="I29" s="10"/>
      <c r="J29" s="10">
        <f t="shared" si="1"/>
        <v>0</v>
      </c>
      <c r="K29" s="10">
        <f t="shared" si="2"/>
        <v>0</v>
      </c>
      <c r="L29" s="10">
        <f t="shared" si="3"/>
        <v>0</v>
      </c>
      <c r="M29" s="10">
        <f t="shared" si="4"/>
        <v>0</v>
      </c>
      <c r="N29" s="10">
        <f t="shared" si="5"/>
        <v>0</v>
      </c>
      <c r="O29" s="10">
        <f t="shared" si="6"/>
        <v>0</v>
      </c>
      <c r="P29" s="10">
        <f t="shared" si="7"/>
        <v>0</v>
      </c>
      <c r="Q29" s="10">
        <f t="shared" si="8"/>
        <v>0</v>
      </c>
      <c r="R29" s="10">
        <f t="shared" si="9"/>
        <v>0</v>
      </c>
      <c r="S29" s="10">
        <f t="shared" si="10"/>
        <v>0</v>
      </c>
      <c r="T29" s="10">
        <f t="shared" si="0"/>
        <v>0</v>
      </c>
      <c r="U29" s="29">
        <v>30</v>
      </c>
    </row>
    <row r="30" spans="1:21">
      <c r="A30" s="28">
        <v>27</v>
      </c>
      <c r="B30" s="70" t="s">
        <v>1170</v>
      </c>
      <c r="C30" s="70" t="s">
        <v>1169</v>
      </c>
      <c r="D30" s="70" t="s">
        <v>38</v>
      </c>
      <c r="E30" s="70" t="s">
        <v>7</v>
      </c>
      <c r="F30" s="70" t="s">
        <v>8</v>
      </c>
      <c r="G30" s="70" t="s">
        <v>8</v>
      </c>
      <c r="H30" s="24">
        <v>180</v>
      </c>
      <c r="I30" s="10"/>
      <c r="J30" s="10">
        <f t="shared" si="1"/>
        <v>0</v>
      </c>
      <c r="K30" s="10">
        <f t="shared" si="2"/>
        <v>0</v>
      </c>
      <c r="L30" s="10">
        <f t="shared" si="3"/>
        <v>0</v>
      </c>
      <c r="M30" s="10">
        <f t="shared" si="4"/>
        <v>0</v>
      </c>
      <c r="N30" s="10">
        <f t="shared" si="5"/>
        <v>0</v>
      </c>
      <c r="O30" s="10">
        <f t="shared" si="6"/>
        <v>0</v>
      </c>
      <c r="P30" s="10">
        <f t="shared" si="7"/>
        <v>0</v>
      </c>
      <c r="Q30" s="10">
        <f t="shared" si="8"/>
        <v>0</v>
      </c>
      <c r="R30" s="10">
        <f t="shared" si="9"/>
        <v>0</v>
      </c>
      <c r="S30" s="10">
        <f t="shared" si="10"/>
        <v>0</v>
      </c>
      <c r="T30" s="10">
        <f t="shared" si="0"/>
        <v>0</v>
      </c>
      <c r="U30" s="29">
        <v>30</v>
      </c>
    </row>
    <row r="31" spans="1:21">
      <c r="A31" s="28">
        <v>28</v>
      </c>
      <c r="B31" s="70" t="s">
        <v>1171</v>
      </c>
      <c r="C31" s="70" t="s">
        <v>1169</v>
      </c>
      <c r="D31" s="70" t="s">
        <v>3</v>
      </c>
      <c r="E31" s="70" t="s">
        <v>7</v>
      </c>
      <c r="F31" s="70" t="s">
        <v>243</v>
      </c>
      <c r="G31" s="70" t="s">
        <v>8</v>
      </c>
      <c r="H31" s="24">
        <v>500</v>
      </c>
      <c r="I31" s="10"/>
      <c r="J31" s="10">
        <f t="shared" si="1"/>
        <v>0</v>
      </c>
      <c r="K31" s="10">
        <f t="shared" si="2"/>
        <v>0</v>
      </c>
      <c r="L31" s="10">
        <f t="shared" si="3"/>
        <v>0</v>
      </c>
      <c r="M31" s="10">
        <f t="shared" si="4"/>
        <v>0</v>
      </c>
      <c r="N31" s="10">
        <f t="shared" si="5"/>
        <v>0</v>
      </c>
      <c r="O31" s="10">
        <f t="shared" si="6"/>
        <v>0</v>
      </c>
      <c r="P31" s="10">
        <f t="shared" si="7"/>
        <v>0</v>
      </c>
      <c r="Q31" s="10">
        <f t="shared" si="8"/>
        <v>0</v>
      </c>
      <c r="R31" s="10">
        <f t="shared" si="9"/>
        <v>0</v>
      </c>
      <c r="S31" s="10">
        <f t="shared" si="10"/>
        <v>0</v>
      </c>
      <c r="T31" s="10">
        <f t="shared" si="0"/>
        <v>0</v>
      </c>
      <c r="U31" s="29">
        <v>30</v>
      </c>
    </row>
    <row r="32" spans="1:21" ht="38.25">
      <c r="A32" s="28">
        <v>29</v>
      </c>
      <c r="B32" s="70" t="s">
        <v>1172</v>
      </c>
      <c r="C32" s="70" t="s">
        <v>1173</v>
      </c>
      <c r="D32" s="70" t="s">
        <v>38</v>
      </c>
      <c r="E32" s="70" t="s">
        <v>7</v>
      </c>
      <c r="F32" s="70" t="s">
        <v>8</v>
      </c>
      <c r="G32" s="70" t="s">
        <v>8</v>
      </c>
      <c r="H32" s="24">
        <v>423</v>
      </c>
      <c r="I32" s="10"/>
      <c r="J32" s="10">
        <f t="shared" si="1"/>
        <v>0</v>
      </c>
      <c r="K32" s="10">
        <f t="shared" si="2"/>
        <v>0</v>
      </c>
      <c r="L32" s="10">
        <f t="shared" si="3"/>
        <v>0</v>
      </c>
      <c r="M32" s="10">
        <f t="shared" si="4"/>
        <v>0</v>
      </c>
      <c r="N32" s="10">
        <f t="shared" si="5"/>
        <v>0</v>
      </c>
      <c r="O32" s="10">
        <f t="shared" si="6"/>
        <v>0</v>
      </c>
      <c r="P32" s="10">
        <f t="shared" si="7"/>
        <v>0</v>
      </c>
      <c r="Q32" s="10">
        <f t="shared" si="8"/>
        <v>0</v>
      </c>
      <c r="R32" s="10">
        <f t="shared" si="9"/>
        <v>0</v>
      </c>
      <c r="S32" s="10">
        <f t="shared" si="10"/>
        <v>0</v>
      </c>
      <c r="T32" s="10">
        <f t="shared" si="0"/>
        <v>0</v>
      </c>
      <c r="U32" s="29">
        <v>30</v>
      </c>
    </row>
    <row r="33" spans="1:21" ht="38.25">
      <c r="A33" s="28">
        <v>30</v>
      </c>
      <c r="B33" s="70" t="s">
        <v>1174</v>
      </c>
      <c r="C33" s="70" t="s">
        <v>1173</v>
      </c>
      <c r="D33" s="70" t="s">
        <v>38</v>
      </c>
      <c r="E33" s="70" t="s">
        <v>7</v>
      </c>
      <c r="F33" s="70" t="s">
        <v>1175</v>
      </c>
      <c r="G33" s="70" t="s">
        <v>1176</v>
      </c>
      <c r="H33" s="24">
        <v>3600</v>
      </c>
      <c r="I33" s="10"/>
      <c r="J33" s="10">
        <f t="shared" si="1"/>
        <v>0</v>
      </c>
      <c r="K33" s="10">
        <f t="shared" si="2"/>
        <v>0</v>
      </c>
      <c r="L33" s="10">
        <f t="shared" si="3"/>
        <v>0</v>
      </c>
      <c r="M33" s="10">
        <f t="shared" si="4"/>
        <v>0</v>
      </c>
      <c r="N33" s="10">
        <f t="shared" si="5"/>
        <v>0</v>
      </c>
      <c r="O33" s="10">
        <f t="shared" si="6"/>
        <v>0</v>
      </c>
      <c r="P33" s="10">
        <f t="shared" si="7"/>
        <v>0</v>
      </c>
      <c r="Q33" s="10">
        <f t="shared" si="8"/>
        <v>0</v>
      </c>
      <c r="R33" s="10">
        <f t="shared" si="9"/>
        <v>0</v>
      </c>
      <c r="S33" s="10">
        <f t="shared" si="10"/>
        <v>0</v>
      </c>
      <c r="T33" s="10">
        <f t="shared" si="0"/>
        <v>0</v>
      </c>
      <c r="U33" s="29">
        <v>30</v>
      </c>
    </row>
    <row r="34" spans="1:21" ht="38.25">
      <c r="A34" s="28">
        <v>31</v>
      </c>
      <c r="B34" s="70" t="s">
        <v>1177</v>
      </c>
      <c r="C34" s="70" t="s">
        <v>1178</v>
      </c>
      <c r="D34" s="70" t="s">
        <v>38</v>
      </c>
      <c r="E34" s="70" t="s">
        <v>7</v>
      </c>
      <c r="F34" s="70" t="s">
        <v>12</v>
      </c>
      <c r="G34" s="70" t="s">
        <v>207</v>
      </c>
      <c r="H34" s="24">
        <v>2900</v>
      </c>
      <c r="I34" s="10"/>
      <c r="J34" s="10">
        <f t="shared" si="1"/>
        <v>0</v>
      </c>
      <c r="K34" s="10">
        <f t="shared" si="2"/>
        <v>0</v>
      </c>
      <c r="L34" s="10">
        <f t="shared" si="3"/>
        <v>0</v>
      </c>
      <c r="M34" s="10">
        <f t="shared" si="4"/>
        <v>0</v>
      </c>
      <c r="N34" s="10">
        <f t="shared" si="5"/>
        <v>0</v>
      </c>
      <c r="O34" s="10">
        <f t="shared" si="6"/>
        <v>0</v>
      </c>
      <c r="P34" s="10">
        <f t="shared" si="7"/>
        <v>0</v>
      </c>
      <c r="Q34" s="10">
        <f t="shared" si="8"/>
        <v>0</v>
      </c>
      <c r="R34" s="10">
        <f t="shared" si="9"/>
        <v>0</v>
      </c>
      <c r="S34" s="10">
        <f t="shared" si="10"/>
        <v>0</v>
      </c>
      <c r="T34" s="10">
        <f t="shared" si="0"/>
        <v>0</v>
      </c>
      <c r="U34" s="29">
        <v>30</v>
      </c>
    </row>
    <row r="35" spans="1:21" ht="38.25">
      <c r="A35" s="28">
        <v>32</v>
      </c>
      <c r="B35" s="70" t="s">
        <v>1179</v>
      </c>
      <c r="C35" s="70" t="s">
        <v>1180</v>
      </c>
      <c r="D35" s="70" t="s">
        <v>5</v>
      </c>
      <c r="E35" s="70" t="s">
        <v>7</v>
      </c>
      <c r="F35" s="70" t="s">
        <v>1181</v>
      </c>
      <c r="G35" s="70" t="s">
        <v>8</v>
      </c>
      <c r="H35" s="24">
        <v>12000</v>
      </c>
      <c r="I35" s="10"/>
      <c r="J35" s="10">
        <f t="shared" si="1"/>
        <v>0</v>
      </c>
      <c r="K35" s="10">
        <f t="shared" si="2"/>
        <v>0</v>
      </c>
      <c r="L35" s="10">
        <f t="shared" si="3"/>
        <v>0</v>
      </c>
      <c r="M35" s="10">
        <f t="shared" si="4"/>
        <v>0</v>
      </c>
      <c r="N35" s="10">
        <f t="shared" si="5"/>
        <v>0</v>
      </c>
      <c r="O35" s="10">
        <f t="shared" si="6"/>
        <v>0</v>
      </c>
      <c r="P35" s="10">
        <f t="shared" si="7"/>
        <v>0</v>
      </c>
      <c r="Q35" s="10">
        <f t="shared" si="8"/>
        <v>0</v>
      </c>
      <c r="R35" s="10">
        <f t="shared" si="9"/>
        <v>0</v>
      </c>
      <c r="S35" s="10">
        <f t="shared" si="10"/>
        <v>0</v>
      </c>
      <c r="T35" s="10">
        <f t="shared" si="0"/>
        <v>0</v>
      </c>
      <c r="U35" s="29">
        <v>30</v>
      </c>
    </row>
    <row r="36" spans="1:21" ht="38.25">
      <c r="A36" s="28">
        <v>33</v>
      </c>
      <c r="B36" s="70" t="s">
        <v>1182</v>
      </c>
      <c r="C36" s="70" t="s">
        <v>1183</v>
      </c>
      <c r="D36" s="70" t="s">
        <v>38</v>
      </c>
      <c r="E36" s="70" t="s">
        <v>7</v>
      </c>
      <c r="F36" s="70" t="s">
        <v>1175</v>
      </c>
      <c r="G36" s="70" t="s">
        <v>1176</v>
      </c>
      <c r="H36" s="24">
        <v>2100</v>
      </c>
      <c r="I36" s="10"/>
      <c r="J36" s="10">
        <f t="shared" si="1"/>
        <v>0</v>
      </c>
      <c r="K36" s="10">
        <f t="shared" si="2"/>
        <v>0</v>
      </c>
      <c r="L36" s="10">
        <f t="shared" si="3"/>
        <v>0</v>
      </c>
      <c r="M36" s="10">
        <f t="shared" si="4"/>
        <v>0</v>
      </c>
      <c r="N36" s="10">
        <f t="shared" si="5"/>
        <v>0</v>
      </c>
      <c r="O36" s="10">
        <f t="shared" si="6"/>
        <v>0</v>
      </c>
      <c r="P36" s="10">
        <f t="shared" si="7"/>
        <v>0</v>
      </c>
      <c r="Q36" s="10">
        <f t="shared" si="8"/>
        <v>0</v>
      </c>
      <c r="R36" s="10">
        <f t="shared" si="9"/>
        <v>0</v>
      </c>
      <c r="S36" s="10">
        <f t="shared" si="10"/>
        <v>0</v>
      </c>
      <c r="T36" s="10">
        <f t="shared" ref="T36:T67" si="11">H36*S36</f>
        <v>0</v>
      </c>
      <c r="U36" s="29">
        <v>30</v>
      </c>
    </row>
    <row r="37" spans="1:21" ht="38.25">
      <c r="A37" s="28">
        <v>34</v>
      </c>
      <c r="B37" s="70" t="s">
        <v>1184</v>
      </c>
      <c r="C37" s="70" t="s">
        <v>1185</v>
      </c>
      <c r="D37" s="70" t="s">
        <v>38</v>
      </c>
      <c r="E37" s="70" t="s">
        <v>7</v>
      </c>
      <c r="F37" s="70" t="s">
        <v>12</v>
      </c>
      <c r="G37" s="70" t="s">
        <v>8</v>
      </c>
      <c r="H37" s="24">
        <v>2050</v>
      </c>
      <c r="I37" s="10"/>
      <c r="J37" s="10">
        <f t="shared" si="1"/>
        <v>0</v>
      </c>
      <c r="K37" s="10">
        <f t="shared" si="2"/>
        <v>0</v>
      </c>
      <c r="L37" s="10">
        <f t="shared" si="3"/>
        <v>0</v>
      </c>
      <c r="M37" s="10">
        <f t="shared" si="4"/>
        <v>0</v>
      </c>
      <c r="N37" s="10">
        <f t="shared" si="5"/>
        <v>0</v>
      </c>
      <c r="O37" s="10">
        <f t="shared" si="6"/>
        <v>0</v>
      </c>
      <c r="P37" s="10">
        <f t="shared" si="7"/>
        <v>0</v>
      </c>
      <c r="Q37" s="10">
        <f t="shared" si="8"/>
        <v>0</v>
      </c>
      <c r="R37" s="10">
        <f t="shared" si="9"/>
        <v>0</v>
      </c>
      <c r="S37" s="10">
        <f t="shared" si="10"/>
        <v>0</v>
      </c>
      <c r="T37" s="10">
        <f t="shared" si="11"/>
        <v>0</v>
      </c>
      <c r="U37" s="29">
        <v>30</v>
      </c>
    </row>
    <row r="38" spans="1:21" ht="63.75">
      <c r="A38" s="28">
        <v>35</v>
      </c>
      <c r="B38" s="70" t="s">
        <v>1186</v>
      </c>
      <c r="C38" s="70" t="s">
        <v>1187</v>
      </c>
      <c r="D38" s="70" t="s">
        <v>38</v>
      </c>
      <c r="E38" s="70" t="s">
        <v>7</v>
      </c>
      <c r="F38" s="70" t="s">
        <v>243</v>
      </c>
      <c r="G38" s="70" t="s">
        <v>8</v>
      </c>
      <c r="H38" s="24">
        <v>1150</v>
      </c>
      <c r="I38" s="10"/>
      <c r="J38" s="10">
        <f t="shared" si="1"/>
        <v>0</v>
      </c>
      <c r="K38" s="10">
        <f t="shared" si="2"/>
        <v>0</v>
      </c>
      <c r="L38" s="10">
        <f t="shared" si="3"/>
        <v>0</v>
      </c>
      <c r="M38" s="10">
        <f t="shared" si="4"/>
        <v>0</v>
      </c>
      <c r="N38" s="10">
        <f t="shared" si="5"/>
        <v>0</v>
      </c>
      <c r="O38" s="10">
        <f t="shared" si="6"/>
        <v>0</v>
      </c>
      <c r="P38" s="10">
        <f t="shared" si="7"/>
        <v>0</v>
      </c>
      <c r="Q38" s="10">
        <f t="shared" si="8"/>
        <v>0</v>
      </c>
      <c r="R38" s="10">
        <f t="shared" si="9"/>
        <v>0</v>
      </c>
      <c r="S38" s="10">
        <f t="shared" si="10"/>
        <v>0</v>
      </c>
      <c r="T38" s="10">
        <f t="shared" si="11"/>
        <v>0</v>
      </c>
      <c r="U38" s="29">
        <v>30</v>
      </c>
    </row>
    <row r="39" spans="1:21" ht="76.5">
      <c r="A39" s="28">
        <v>36</v>
      </c>
      <c r="B39" s="70" t="s">
        <v>1188</v>
      </c>
      <c r="C39" s="70" t="s">
        <v>1189</v>
      </c>
      <c r="D39" s="70" t="s">
        <v>38</v>
      </c>
      <c r="E39" s="70" t="s">
        <v>7</v>
      </c>
      <c r="F39" s="70" t="s">
        <v>8</v>
      </c>
      <c r="G39" s="70" t="s">
        <v>8</v>
      </c>
      <c r="H39" s="24">
        <v>530</v>
      </c>
      <c r="I39" s="10"/>
      <c r="J39" s="10">
        <f t="shared" si="1"/>
        <v>0</v>
      </c>
      <c r="K39" s="10">
        <f t="shared" si="2"/>
        <v>0</v>
      </c>
      <c r="L39" s="10">
        <f t="shared" si="3"/>
        <v>0</v>
      </c>
      <c r="M39" s="10">
        <f t="shared" si="4"/>
        <v>0</v>
      </c>
      <c r="N39" s="10">
        <f t="shared" si="5"/>
        <v>0</v>
      </c>
      <c r="O39" s="10">
        <f t="shared" si="6"/>
        <v>0</v>
      </c>
      <c r="P39" s="10">
        <f t="shared" si="7"/>
        <v>0</v>
      </c>
      <c r="Q39" s="10">
        <f t="shared" si="8"/>
        <v>0</v>
      </c>
      <c r="R39" s="10">
        <f t="shared" si="9"/>
        <v>0</v>
      </c>
      <c r="S39" s="10">
        <f t="shared" si="10"/>
        <v>0</v>
      </c>
      <c r="T39" s="10">
        <f t="shared" si="11"/>
        <v>0</v>
      </c>
      <c r="U39" s="29">
        <v>30</v>
      </c>
    </row>
    <row r="40" spans="1:21" ht="76.5">
      <c r="A40" s="28">
        <v>37</v>
      </c>
      <c r="B40" s="70" t="s">
        <v>1190</v>
      </c>
      <c r="C40" s="70" t="s">
        <v>1189</v>
      </c>
      <c r="D40" s="70" t="s">
        <v>38</v>
      </c>
      <c r="E40" s="70" t="s">
        <v>7</v>
      </c>
      <c r="F40" s="70" t="s">
        <v>1175</v>
      </c>
      <c r="G40" s="70" t="s">
        <v>1176</v>
      </c>
      <c r="H40" s="24">
        <v>1910</v>
      </c>
      <c r="I40" s="10"/>
      <c r="J40" s="10">
        <f t="shared" si="1"/>
        <v>0</v>
      </c>
      <c r="K40" s="10">
        <f t="shared" si="2"/>
        <v>0</v>
      </c>
      <c r="L40" s="10">
        <f t="shared" si="3"/>
        <v>0</v>
      </c>
      <c r="M40" s="10">
        <f t="shared" si="4"/>
        <v>0</v>
      </c>
      <c r="N40" s="10">
        <f t="shared" si="5"/>
        <v>0</v>
      </c>
      <c r="O40" s="10">
        <f t="shared" si="6"/>
        <v>0</v>
      </c>
      <c r="P40" s="10">
        <f t="shared" si="7"/>
        <v>0</v>
      </c>
      <c r="Q40" s="10">
        <f t="shared" si="8"/>
        <v>0</v>
      </c>
      <c r="R40" s="10">
        <f t="shared" si="9"/>
        <v>0</v>
      </c>
      <c r="S40" s="10">
        <f t="shared" si="10"/>
        <v>0</v>
      </c>
      <c r="T40" s="10">
        <f t="shared" si="11"/>
        <v>0</v>
      </c>
      <c r="U40" s="29">
        <v>30</v>
      </c>
    </row>
    <row r="41" spans="1:21" ht="76.5">
      <c r="A41" s="28">
        <v>38</v>
      </c>
      <c r="B41" s="70" t="s">
        <v>1191</v>
      </c>
      <c r="C41" s="70" t="s">
        <v>1189</v>
      </c>
      <c r="D41" s="70" t="s">
        <v>38</v>
      </c>
      <c r="E41" s="70" t="s">
        <v>7</v>
      </c>
      <c r="F41" s="70" t="s">
        <v>1175</v>
      </c>
      <c r="G41" s="70" t="s">
        <v>8</v>
      </c>
      <c r="H41" s="24">
        <v>240</v>
      </c>
      <c r="I41" s="10"/>
      <c r="J41" s="10">
        <f t="shared" si="1"/>
        <v>0</v>
      </c>
      <c r="K41" s="10">
        <f t="shared" si="2"/>
        <v>0</v>
      </c>
      <c r="L41" s="10">
        <f t="shared" si="3"/>
        <v>0</v>
      </c>
      <c r="M41" s="10">
        <f t="shared" si="4"/>
        <v>0</v>
      </c>
      <c r="N41" s="10">
        <f t="shared" si="5"/>
        <v>0</v>
      </c>
      <c r="O41" s="10">
        <f t="shared" si="6"/>
        <v>0</v>
      </c>
      <c r="P41" s="10">
        <f t="shared" si="7"/>
        <v>0</v>
      </c>
      <c r="Q41" s="10">
        <f t="shared" si="8"/>
        <v>0</v>
      </c>
      <c r="R41" s="10">
        <f t="shared" si="9"/>
        <v>0</v>
      </c>
      <c r="S41" s="10">
        <f t="shared" si="10"/>
        <v>0</v>
      </c>
      <c r="T41" s="10">
        <f t="shared" si="11"/>
        <v>0</v>
      </c>
      <c r="U41" s="29">
        <v>30</v>
      </c>
    </row>
    <row r="42" spans="1:21" ht="51">
      <c r="A42" s="28">
        <v>39</v>
      </c>
      <c r="B42" s="70" t="s">
        <v>1192</v>
      </c>
      <c r="C42" s="70" t="s">
        <v>1193</v>
      </c>
      <c r="D42" s="70" t="s">
        <v>38</v>
      </c>
      <c r="E42" s="70" t="s">
        <v>7</v>
      </c>
      <c r="F42" s="70" t="s">
        <v>8</v>
      </c>
      <c r="G42" s="70" t="s">
        <v>8</v>
      </c>
      <c r="H42" s="24">
        <v>4400</v>
      </c>
      <c r="I42" s="10"/>
      <c r="J42" s="10">
        <f t="shared" si="1"/>
        <v>0</v>
      </c>
      <c r="K42" s="10">
        <f t="shared" si="2"/>
        <v>0</v>
      </c>
      <c r="L42" s="10">
        <f t="shared" si="3"/>
        <v>0</v>
      </c>
      <c r="M42" s="10">
        <f t="shared" si="4"/>
        <v>0</v>
      </c>
      <c r="N42" s="10">
        <f t="shared" si="5"/>
        <v>0</v>
      </c>
      <c r="O42" s="10">
        <f t="shared" si="6"/>
        <v>0</v>
      </c>
      <c r="P42" s="10">
        <f t="shared" si="7"/>
        <v>0</v>
      </c>
      <c r="Q42" s="10">
        <f t="shared" si="8"/>
        <v>0</v>
      </c>
      <c r="R42" s="10">
        <f t="shared" si="9"/>
        <v>0</v>
      </c>
      <c r="S42" s="10">
        <f t="shared" si="10"/>
        <v>0</v>
      </c>
      <c r="T42" s="10">
        <f t="shared" si="11"/>
        <v>0</v>
      </c>
      <c r="U42" s="29">
        <v>30</v>
      </c>
    </row>
    <row r="43" spans="1:21" ht="38.25">
      <c r="A43" s="28">
        <v>40</v>
      </c>
      <c r="B43" s="70" t="s">
        <v>1194</v>
      </c>
      <c r="C43" s="70" t="s">
        <v>1195</v>
      </c>
      <c r="D43" s="70" t="s">
        <v>38</v>
      </c>
      <c r="E43" s="70" t="s">
        <v>7</v>
      </c>
      <c r="F43" s="70" t="s">
        <v>12</v>
      </c>
      <c r="G43" s="70" t="s">
        <v>8</v>
      </c>
      <c r="H43" s="24">
        <v>1600</v>
      </c>
      <c r="I43" s="10"/>
      <c r="J43" s="10">
        <f t="shared" si="1"/>
        <v>0</v>
      </c>
      <c r="K43" s="10">
        <f t="shared" si="2"/>
        <v>0</v>
      </c>
      <c r="L43" s="10">
        <f t="shared" si="3"/>
        <v>0</v>
      </c>
      <c r="M43" s="10">
        <f t="shared" si="4"/>
        <v>0</v>
      </c>
      <c r="N43" s="10">
        <f t="shared" si="5"/>
        <v>0</v>
      </c>
      <c r="O43" s="10">
        <f t="shared" si="6"/>
        <v>0</v>
      </c>
      <c r="P43" s="10">
        <f t="shared" si="7"/>
        <v>0</v>
      </c>
      <c r="Q43" s="10">
        <f t="shared" si="8"/>
        <v>0</v>
      </c>
      <c r="R43" s="10">
        <f t="shared" si="9"/>
        <v>0</v>
      </c>
      <c r="S43" s="10">
        <f t="shared" si="10"/>
        <v>0</v>
      </c>
      <c r="T43" s="10">
        <f t="shared" si="11"/>
        <v>0</v>
      </c>
      <c r="U43" s="29">
        <v>30</v>
      </c>
    </row>
    <row r="44" spans="1:21">
      <c r="A44" s="28">
        <v>41</v>
      </c>
      <c r="B44" s="70" t="s">
        <v>1196</v>
      </c>
      <c r="C44" s="70" t="s">
        <v>1197</v>
      </c>
      <c r="D44" s="70" t="s">
        <v>38</v>
      </c>
      <c r="E44" s="70" t="s">
        <v>7</v>
      </c>
      <c r="F44" s="70" t="s">
        <v>12</v>
      </c>
      <c r="G44" s="70" t="s">
        <v>8</v>
      </c>
      <c r="H44" s="24">
        <v>1100</v>
      </c>
      <c r="I44" s="10"/>
      <c r="J44" s="10">
        <f t="shared" si="1"/>
        <v>0</v>
      </c>
      <c r="K44" s="10">
        <f t="shared" si="2"/>
        <v>0</v>
      </c>
      <c r="L44" s="10">
        <f t="shared" si="3"/>
        <v>0</v>
      </c>
      <c r="M44" s="10">
        <f t="shared" si="4"/>
        <v>0</v>
      </c>
      <c r="N44" s="10">
        <f t="shared" si="5"/>
        <v>0</v>
      </c>
      <c r="O44" s="10">
        <f t="shared" si="6"/>
        <v>0</v>
      </c>
      <c r="P44" s="10">
        <f t="shared" si="7"/>
        <v>0</v>
      </c>
      <c r="Q44" s="10">
        <f t="shared" si="8"/>
        <v>0</v>
      </c>
      <c r="R44" s="10">
        <f t="shared" si="9"/>
        <v>0</v>
      </c>
      <c r="S44" s="10">
        <f t="shared" si="10"/>
        <v>0</v>
      </c>
      <c r="T44" s="10">
        <f t="shared" si="11"/>
        <v>0</v>
      </c>
      <c r="U44" s="29">
        <v>30</v>
      </c>
    </row>
    <row r="45" spans="1:21">
      <c r="A45" s="28">
        <v>42</v>
      </c>
      <c r="B45" s="70" t="s">
        <v>1198</v>
      </c>
      <c r="C45" s="70" t="s">
        <v>1199</v>
      </c>
      <c r="D45" s="70" t="s">
        <v>38</v>
      </c>
      <c r="E45" s="70" t="s">
        <v>7</v>
      </c>
      <c r="F45" s="70" t="s">
        <v>12</v>
      </c>
      <c r="G45" s="70" t="s">
        <v>8</v>
      </c>
      <c r="H45" s="24">
        <v>2160</v>
      </c>
      <c r="I45" s="10"/>
      <c r="J45" s="10">
        <f t="shared" si="1"/>
        <v>0</v>
      </c>
      <c r="K45" s="10">
        <f t="shared" si="2"/>
        <v>0</v>
      </c>
      <c r="L45" s="10">
        <f t="shared" si="3"/>
        <v>0</v>
      </c>
      <c r="M45" s="10">
        <f t="shared" si="4"/>
        <v>0</v>
      </c>
      <c r="N45" s="10">
        <f t="shared" si="5"/>
        <v>0</v>
      </c>
      <c r="O45" s="10">
        <f t="shared" si="6"/>
        <v>0</v>
      </c>
      <c r="P45" s="10">
        <f t="shared" si="7"/>
        <v>0</v>
      </c>
      <c r="Q45" s="10">
        <f t="shared" si="8"/>
        <v>0</v>
      </c>
      <c r="R45" s="10">
        <f t="shared" si="9"/>
        <v>0</v>
      </c>
      <c r="S45" s="10">
        <f t="shared" si="10"/>
        <v>0</v>
      </c>
      <c r="T45" s="10">
        <f t="shared" si="11"/>
        <v>0</v>
      </c>
      <c r="U45" s="29">
        <v>30</v>
      </c>
    </row>
    <row r="46" spans="1:21" ht="38.25">
      <c r="A46" s="28">
        <v>43</v>
      </c>
      <c r="B46" s="70" t="s">
        <v>1200</v>
      </c>
      <c r="C46" s="70" t="s">
        <v>1201</v>
      </c>
      <c r="D46" s="70" t="s">
        <v>38</v>
      </c>
      <c r="E46" s="70" t="s">
        <v>7</v>
      </c>
      <c r="F46" s="70" t="s">
        <v>12</v>
      </c>
      <c r="G46" s="70" t="s">
        <v>8</v>
      </c>
      <c r="H46" s="24">
        <v>1420</v>
      </c>
      <c r="I46" s="10"/>
      <c r="J46" s="10">
        <f t="shared" si="1"/>
        <v>0</v>
      </c>
      <c r="K46" s="10">
        <f t="shared" si="2"/>
        <v>0</v>
      </c>
      <c r="L46" s="10">
        <f t="shared" si="3"/>
        <v>0</v>
      </c>
      <c r="M46" s="10">
        <f t="shared" si="4"/>
        <v>0</v>
      </c>
      <c r="N46" s="10">
        <f t="shared" si="5"/>
        <v>0</v>
      </c>
      <c r="O46" s="10">
        <f t="shared" si="6"/>
        <v>0</v>
      </c>
      <c r="P46" s="10">
        <f t="shared" si="7"/>
        <v>0</v>
      </c>
      <c r="Q46" s="10">
        <f t="shared" si="8"/>
        <v>0</v>
      </c>
      <c r="R46" s="10">
        <f t="shared" si="9"/>
        <v>0</v>
      </c>
      <c r="S46" s="10">
        <f t="shared" si="10"/>
        <v>0</v>
      </c>
      <c r="T46" s="10">
        <f t="shared" si="11"/>
        <v>0</v>
      </c>
      <c r="U46" s="29">
        <v>30</v>
      </c>
    </row>
    <row r="47" spans="1:21" ht="25.5">
      <c r="A47" s="28">
        <v>44</v>
      </c>
      <c r="B47" s="70" t="s">
        <v>1202</v>
      </c>
      <c r="C47" s="70" t="s">
        <v>1203</v>
      </c>
      <c r="D47" s="70" t="s">
        <v>38</v>
      </c>
      <c r="E47" s="70" t="s">
        <v>7</v>
      </c>
      <c r="F47" s="70" t="s">
        <v>8</v>
      </c>
      <c r="G47" s="70" t="s">
        <v>8</v>
      </c>
      <c r="H47" s="24">
        <v>130</v>
      </c>
      <c r="I47" s="10"/>
      <c r="J47" s="10">
        <f t="shared" si="1"/>
        <v>0</v>
      </c>
      <c r="K47" s="10">
        <f t="shared" si="2"/>
        <v>0</v>
      </c>
      <c r="L47" s="10">
        <f t="shared" si="3"/>
        <v>0</v>
      </c>
      <c r="M47" s="10">
        <f t="shared" si="4"/>
        <v>0</v>
      </c>
      <c r="N47" s="10">
        <f t="shared" si="5"/>
        <v>0</v>
      </c>
      <c r="O47" s="10">
        <f t="shared" si="6"/>
        <v>0</v>
      </c>
      <c r="P47" s="10">
        <f t="shared" si="7"/>
        <v>0</v>
      </c>
      <c r="Q47" s="10">
        <f t="shared" si="8"/>
        <v>0</v>
      </c>
      <c r="R47" s="10">
        <f t="shared" si="9"/>
        <v>0</v>
      </c>
      <c r="S47" s="10">
        <f t="shared" si="10"/>
        <v>0</v>
      </c>
      <c r="T47" s="10">
        <f t="shared" si="11"/>
        <v>0</v>
      </c>
      <c r="U47" s="29">
        <v>30</v>
      </c>
    </row>
    <row r="48" spans="1:21" ht="25.5">
      <c r="A48" s="28">
        <v>45</v>
      </c>
      <c r="B48" s="70" t="s">
        <v>1204</v>
      </c>
      <c r="C48" s="70" t="s">
        <v>1205</v>
      </c>
      <c r="D48" s="70" t="s">
        <v>38</v>
      </c>
      <c r="E48" s="70" t="s">
        <v>7</v>
      </c>
      <c r="F48" s="70" t="s">
        <v>12</v>
      </c>
      <c r="G48" s="70" t="s">
        <v>8</v>
      </c>
      <c r="H48" s="24">
        <v>1770</v>
      </c>
      <c r="I48" s="10"/>
      <c r="J48" s="10">
        <f t="shared" si="1"/>
        <v>0</v>
      </c>
      <c r="K48" s="10">
        <f t="shared" si="2"/>
        <v>0</v>
      </c>
      <c r="L48" s="10">
        <f t="shared" si="3"/>
        <v>0</v>
      </c>
      <c r="M48" s="10">
        <f t="shared" si="4"/>
        <v>0</v>
      </c>
      <c r="N48" s="10">
        <f t="shared" si="5"/>
        <v>0</v>
      </c>
      <c r="O48" s="10">
        <f t="shared" si="6"/>
        <v>0</v>
      </c>
      <c r="P48" s="10">
        <f t="shared" si="7"/>
        <v>0</v>
      </c>
      <c r="Q48" s="10">
        <f t="shared" si="8"/>
        <v>0</v>
      </c>
      <c r="R48" s="10">
        <f t="shared" si="9"/>
        <v>0</v>
      </c>
      <c r="S48" s="10">
        <f t="shared" si="10"/>
        <v>0</v>
      </c>
      <c r="T48" s="10">
        <f t="shared" si="11"/>
        <v>0</v>
      </c>
      <c r="U48" s="29">
        <v>30</v>
      </c>
    </row>
    <row r="49" spans="1:21" ht="51">
      <c r="A49" s="28">
        <v>46</v>
      </c>
      <c r="B49" s="70" t="s">
        <v>1206</v>
      </c>
      <c r="C49" s="70" t="s">
        <v>1207</v>
      </c>
      <c r="D49" s="70" t="s">
        <v>38</v>
      </c>
      <c r="E49" s="70" t="s">
        <v>7</v>
      </c>
      <c r="F49" s="70" t="s">
        <v>12</v>
      </c>
      <c r="G49" s="70" t="s">
        <v>8</v>
      </c>
      <c r="H49" s="24">
        <v>1800</v>
      </c>
      <c r="I49" s="10"/>
      <c r="J49" s="10">
        <f t="shared" si="1"/>
        <v>0</v>
      </c>
      <c r="K49" s="10">
        <f t="shared" si="2"/>
        <v>0</v>
      </c>
      <c r="L49" s="10">
        <f t="shared" si="3"/>
        <v>0</v>
      </c>
      <c r="M49" s="10">
        <f t="shared" si="4"/>
        <v>0</v>
      </c>
      <c r="N49" s="10">
        <f t="shared" si="5"/>
        <v>0</v>
      </c>
      <c r="O49" s="10">
        <f t="shared" si="6"/>
        <v>0</v>
      </c>
      <c r="P49" s="10">
        <f t="shared" si="7"/>
        <v>0</v>
      </c>
      <c r="Q49" s="10">
        <f t="shared" si="8"/>
        <v>0</v>
      </c>
      <c r="R49" s="10">
        <f t="shared" si="9"/>
        <v>0</v>
      </c>
      <c r="S49" s="10">
        <f t="shared" si="10"/>
        <v>0</v>
      </c>
      <c r="T49" s="10">
        <f t="shared" si="11"/>
        <v>0</v>
      </c>
      <c r="U49" s="29">
        <v>30</v>
      </c>
    </row>
    <row r="50" spans="1:21" ht="51">
      <c r="A50" s="28">
        <v>47</v>
      </c>
      <c r="B50" s="70" t="s">
        <v>1208</v>
      </c>
      <c r="C50" s="70" t="s">
        <v>1209</v>
      </c>
      <c r="D50" s="70" t="s">
        <v>38</v>
      </c>
      <c r="E50" s="70" t="s">
        <v>7</v>
      </c>
      <c r="F50" s="70" t="s">
        <v>1141</v>
      </c>
      <c r="G50" s="70" t="s">
        <v>1142</v>
      </c>
      <c r="H50" s="24">
        <v>3399</v>
      </c>
      <c r="I50" s="10"/>
      <c r="J50" s="10">
        <f t="shared" si="1"/>
        <v>0</v>
      </c>
      <c r="K50" s="10">
        <f t="shared" si="2"/>
        <v>0</v>
      </c>
      <c r="L50" s="10">
        <f t="shared" si="3"/>
        <v>0</v>
      </c>
      <c r="M50" s="10">
        <f t="shared" si="4"/>
        <v>0</v>
      </c>
      <c r="N50" s="10">
        <f t="shared" si="5"/>
        <v>0</v>
      </c>
      <c r="O50" s="10">
        <f t="shared" si="6"/>
        <v>0</v>
      </c>
      <c r="P50" s="10">
        <f t="shared" si="7"/>
        <v>0</v>
      </c>
      <c r="Q50" s="10">
        <f t="shared" si="8"/>
        <v>0</v>
      </c>
      <c r="R50" s="10">
        <f t="shared" si="9"/>
        <v>0</v>
      </c>
      <c r="S50" s="10">
        <f t="shared" si="10"/>
        <v>0</v>
      </c>
      <c r="T50" s="10">
        <f t="shared" si="11"/>
        <v>0</v>
      </c>
      <c r="U50" s="29">
        <v>30</v>
      </c>
    </row>
    <row r="51" spans="1:21" ht="38.25">
      <c r="A51" s="28">
        <v>48</v>
      </c>
      <c r="B51" s="70" t="s">
        <v>1210</v>
      </c>
      <c r="C51" s="70" t="s">
        <v>1211</v>
      </c>
      <c r="D51" s="70" t="s">
        <v>38</v>
      </c>
      <c r="E51" s="70" t="s">
        <v>7</v>
      </c>
      <c r="F51" s="70" t="s">
        <v>1141</v>
      </c>
      <c r="G51" s="70" t="s">
        <v>1142</v>
      </c>
      <c r="H51" s="24">
        <v>3500</v>
      </c>
      <c r="I51" s="10"/>
      <c r="J51" s="10">
        <f t="shared" si="1"/>
        <v>0</v>
      </c>
      <c r="K51" s="10">
        <f t="shared" si="2"/>
        <v>0</v>
      </c>
      <c r="L51" s="10">
        <f t="shared" si="3"/>
        <v>0</v>
      </c>
      <c r="M51" s="10">
        <f t="shared" si="4"/>
        <v>0</v>
      </c>
      <c r="N51" s="10">
        <f t="shared" si="5"/>
        <v>0</v>
      </c>
      <c r="O51" s="10">
        <f t="shared" si="6"/>
        <v>0</v>
      </c>
      <c r="P51" s="10">
        <f t="shared" si="7"/>
        <v>0</v>
      </c>
      <c r="Q51" s="10">
        <f t="shared" si="8"/>
        <v>0</v>
      </c>
      <c r="R51" s="10">
        <f t="shared" si="9"/>
        <v>0</v>
      </c>
      <c r="S51" s="10">
        <f t="shared" si="10"/>
        <v>0</v>
      </c>
      <c r="T51" s="10">
        <f t="shared" si="11"/>
        <v>0</v>
      </c>
      <c r="U51" s="29">
        <v>30</v>
      </c>
    </row>
    <row r="52" spans="1:21" ht="63.75">
      <c r="A52" s="28">
        <v>49</v>
      </c>
      <c r="B52" s="70" t="s">
        <v>1212</v>
      </c>
      <c r="C52" s="70" t="s">
        <v>1213</v>
      </c>
      <c r="D52" s="70" t="s">
        <v>38</v>
      </c>
      <c r="E52" s="70" t="s">
        <v>7</v>
      </c>
      <c r="F52" s="70" t="s">
        <v>1165</v>
      </c>
      <c r="G52" s="70" t="s">
        <v>1214</v>
      </c>
      <c r="H52" s="24">
        <v>67000</v>
      </c>
      <c r="I52" s="10"/>
      <c r="J52" s="10">
        <f t="shared" si="1"/>
        <v>0</v>
      </c>
      <c r="K52" s="10">
        <f t="shared" si="2"/>
        <v>0</v>
      </c>
      <c r="L52" s="10">
        <f t="shared" si="3"/>
        <v>0</v>
      </c>
      <c r="M52" s="10">
        <f t="shared" si="4"/>
        <v>0</v>
      </c>
      <c r="N52" s="10">
        <f t="shared" si="5"/>
        <v>0</v>
      </c>
      <c r="O52" s="10">
        <f t="shared" si="6"/>
        <v>0</v>
      </c>
      <c r="P52" s="10">
        <f t="shared" si="7"/>
        <v>0</v>
      </c>
      <c r="Q52" s="10">
        <f t="shared" si="8"/>
        <v>0</v>
      </c>
      <c r="R52" s="10">
        <f t="shared" si="9"/>
        <v>0</v>
      </c>
      <c r="S52" s="10">
        <f t="shared" si="10"/>
        <v>0</v>
      </c>
      <c r="T52" s="10">
        <f t="shared" si="11"/>
        <v>0</v>
      </c>
      <c r="U52" s="29">
        <v>30</v>
      </c>
    </row>
    <row r="53" spans="1:21" ht="38.25">
      <c r="A53" s="28">
        <v>50</v>
      </c>
      <c r="B53" s="70" t="s">
        <v>1215</v>
      </c>
      <c r="C53" s="70" t="s">
        <v>1216</v>
      </c>
      <c r="D53" s="70" t="s">
        <v>38</v>
      </c>
      <c r="E53" s="70" t="s">
        <v>7</v>
      </c>
      <c r="F53" s="70" t="s">
        <v>1123</v>
      </c>
      <c r="G53" s="70" t="s">
        <v>1124</v>
      </c>
      <c r="H53" s="24">
        <v>5100</v>
      </c>
      <c r="I53" s="10"/>
      <c r="J53" s="10">
        <f t="shared" si="1"/>
        <v>0</v>
      </c>
      <c r="K53" s="10">
        <f t="shared" si="2"/>
        <v>0</v>
      </c>
      <c r="L53" s="10">
        <f t="shared" si="3"/>
        <v>0</v>
      </c>
      <c r="M53" s="10">
        <f t="shared" si="4"/>
        <v>0</v>
      </c>
      <c r="N53" s="10">
        <f t="shared" si="5"/>
        <v>0</v>
      </c>
      <c r="O53" s="10">
        <f t="shared" si="6"/>
        <v>0</v>
      </c>
      <c r="P53" s="10">
        <f t="shared" si="7"/>
        <v>0</v>
      </c>
      <c r="Q53" s="10">
        <f t="shared" si="8"/>
        <v>0</v>
      </c>
      <c r="R53" s="10">
        <f t="shared" si="9"/>
        <v>0</v>
      </c>
      <c r="S53" s="10">
        <f t="shared" si="10"/>
        <v>0</v>
      </c>
      <c r="T53" s="10">
        <f t="shared" si="11"/>
        <v>0</v>
      </c>
      <c r="U53" s="29">
        <v>30</v>
      </c>
    </row>
    <row r="54" spans="1:21" ht="25.5">
      <c r="A54" s="28">
        <v>51</v>
      </c>
      <c r="B54" s="70" t="s">
        <v>1217</v>
      </c>
      <c r="C54" s="70" t="s">
        <v>1218</v>
      </c>
      <c r="D54" s="70" t="s">
        <v>38</v>
      </c>
      <c r="E54" s="70" t="s">
        <v>7</v>
      </c>
      <c r="F54" s="70" t="s">
        <v>8</v>
      </c>
      <c r="G54" s="70" t="s">
        <v>8</v>
      </c>
      <c r="H54" s="24">
        <v>1000</v>
      </c>
      <c r="I54" s="10"/>
      <c r="J54" s="10">
        <f t="shared" si="1"/>
        <v>0</v>
      </c>
      <c r="K54" s="10">
        <f t="shared" si="2"/>
        <v>0</v>
      </c>
      <c r="L54" s="10">
        <f t="shared" si="3"/>
        <v>0</v>
      </c>
      <c r="M54" s="10">
        <f t="shared" si="4"/>
        <v>0</v>
      </c>
      <c r="N54" s="10">
        <f t="shared" si="5"/>
        <v>0</v>
      </c>
      <c r="O54" s="10">
        <f t="shared" si="6"/>
        <v>0</v>
      </c>
      <c r="P54" s="10">
        <f t="shared" si="7"/>
        <v>0</v>
      </c>
      <c r="Q54" s="10">
        <f t="shared" si="8"/>
        <v>0</v>
      </c>
      <c r="R54" s="10">
        <f t="shared" si="9"/>
        <v>0</v>
      </c>
      <c r="S54" s="10">
        <f t="shared" si="10"/>
        <v>0</v>
      </c>
      <c r="T54" s="10">
        <f t="shared" si="11"/>
        <v>0</v>
      </c>
      <c r="U54" s="29">
        <v>30</v>
      </c>
    </row>
    <row r="55" spans="1:21" ht="25.5">
      <c r="A55" s="28">
        <v>52</v>
      </c>
      <c r="B55" s="70" t="s">
        <v>1219</v>
      </c>
      <c r="C55" s="70" t="s">
        <v>1220</v>
      </c>
      <c r="D55" s="70" t="s">
        <v>38</v>
      </c>
      <c r="E55" s="70" t="s">
        <v>7</v>
      </c>
      <c r="F55" s="70" t="s">
        <v>12</v>
      </c>
      <c r="G55" s="70" t="s">
        <v>8</v>
      </c>
      <c r="H55" s="24">
        <v>1720</v>
      </c>
      <c r="I55" s="10"/>
      <c r="J55" s="10">
        <f t="shared" si="1"/>
        <v>0</v>
      </c>
      <c r="K55" s="10">
        <f t="shared" si="2"/>
        <v>0</v>
      </c>
      <c r="L55" s="10">
        <f t="shared" si="3"/>
        <v>0</v>
      </c>
      <c r="M55" s="10">
        <f t="shared" si="4"/>
        <v>0</v>
      </c>
      <c r="N55" s="10">
        <f t="shared" si="5"/>
        <v>0</v>
      </c>
      <c r="O55" s="10">
        <f t="shared" si="6"/>
        <v>0</v>
      </c>
      <c r="P55" s="10">
        <f t="shared" si="7"/>
        <v>0</v>
      </c>
      <c r="Q55" s="10">
        <f t="shared" si="8"/>
        <v>0</v>
      </c>
      <c r="R55" s="10">
        <f t="shared" si="9"/>
        <v>0</v>
      </c>
      <c r="S55" s="10">
        <f t="shared" si="10"/>
        <v>0</v>
      </c>
      <c r="T55" s="10">
        <f t="shared" si="11"/>
        <v>0</v>
      </c>
      <c r="U55" s="29">
        <v>30</v>
      </c>
    </row>
    <row r="56" spans="1:21" ht="38.25">
      <c r="A56" s="28">
        <v>53</v>
      </c>
      <c r="B56" s="70" t="s">
        <v>1221</v>
      </c>
      <c r="C56" s="70" t="s">
        <v>1222</v>
      </c>
      <c r="D56" s="70" t="s">
        <v>38</v>
      </c>
      <c r="E56" s="70" t="s">
        <v>7</v>
      </c>
      <c r="F56" s="70" t="s">
        <v>1165</v>
      </c>
      <c r="G56" s="70" t="s">
        <v>1142</v>
      </c>
      <c r="H56" s="24">
        <v>2490</v>
      </c>
      <c r="I56" s="10"/>
      <c r="J56" s="10">
        <f t="shared" si="1"/>
        <v>0</v>
      </c>
      <c r="K56" s="10">
        <f t="shared" si="2"/>
        <v>0</v>
      </c>
      <c r="L56" s="10">
        <f t="shared" si="3"/>
        <v>0</v>
      </c>
      <c r="M56" s="10">
        <f t="shared" si="4"/>
        <v>0</v>
      </c>
      <c r="N56" s="10">
        <f t="shared" si="5"/>
        <v>0</v>
      </c>
      <c r="O56" s="10">
        <f t="shared" si="6"/>
        <v>0</v>
      </c>
      <c r="P56" s="10">
        <f t="shared" si="7"/>
        <v>0</v>
      </c>
      <c r="Q56" s="10">
        <f t="shared" si="8"/>
        <v>0</v>
      </c>
      <c r="R56" s="10">
        <f t="shared" si="9"/>
        <v>0</v>
      </c>
      <c r="S56" s="10">
        <f t="shared" si="10"/>
        <v>0</v>
      </c>
      <c r="T56" s="10">
        <f t="shared" si="11"/>
        <v>0</v>
      </c>
      <c r="U56" s="29">
        <v>30</v>
      </c>
    </row>
    <row r="57" spans="1:21" ht="25.5">
      <c r="A57" s="28">
        <v>54</v>
      </c>
      <c r="B57" s="70" t="s">
        <v>1223</v>
      </c>
      <c r="C57" s="70" t="s">
        <v>1224</v>
      </c>
      <c r="D57" s="70" t="s">
        <v>38</v>
      </c>
      <c r="E57" s="70" t="s">
        <v>7</v>
      </c>
      <c r="F57" s="70" t="s">
        <v>8</v>
      </c>
      <c r="G57" s="70" t="s">
        <v>8</v>
      </c>
      <c r="H57" s="24">
        <v>2300</v>
      </c>
      <c r="I57" s="10"/>
      <c r="J57" s="10">
        <f t="shared" si="1"/>
        <v>0</v>
      </c>
      <c r="K57" s="10">
        <f t="shared" si="2"/>
        <v>0</v>
      </c>
      <c r="L57" s="10">
        <f t="shared" si="3"/>
        <v>0</v>
      </c>
      <c r="M57" s="10">
        <f t="shared" si="4"/>
        <v>0</v>
      </c>
      <c r="N57" s="10">
        <f t="shared" si="5"/>
        <v>0</v>
      </c>
      <c r="O57" s="10">
        <f t="shared" si="6"/>
        <v>0</v>
      </c>
      <c r="P57" s="10">
        <f t="shared" si="7"/>
        <v>0</v>
      </c>
      <c r="Q57" s="10">
        <f t="shared" si="8"/>
        <v>0</v>
      </c>
      <c r="R57" s="10">
        <f t="shared" si="9"/>
        <v>0</v>
      </c>
      <c r="S57" s="10">
        <f t="shared" si="10"/>
        <v>0</v>
      </c>
      <c r="T57" s="10">
        <f t="shared" si="11"/>
        <v>0</v>
      </c>
      <c r="U57" s="29">
        <v>30</v>
      </c>
    </row>
    <row r="58" spans="1:21">
      <c r="A58" s="28">
        <v>55</v>
      </c>
      <c r="B58" s="70" t="s">
        <v>1225</v>
      </c>
      <c r="C58" s="70" t="s">
        <v>1226</v>
      </c>
      <c r="D58" s="70" t="s">
        <v>3</v>
      </c>
      <c r="E58" s="70" t="s">
        <v>7</v>
      </c>
      <c r="F58" s="70" t="s">
        <v>12</v>
      </c>
      <c r="G58" s="70" t="s">
        <v>8</v>
      </c>
      <c r="H58" s="24">
        <v>3450</v>
      </c>
      <c r="I58" s="10"/>
      <c r="J58" s="10">
        <f t="shared" si="1"/>
        <v>0</v>
      </c>
      <c r="K58" s="10">
        <f t="shared" si="2"/>
        <v>0</v>
      </c>
      <c r="L58" s="10">
        <f t="shared" si="3"/>
        <v>0</v>
      </c>
      <c r="M58" s="10">
        <f t="shared" si="4"/>
        <v>0</v>
      </c>
      <c r="N58" s="10">
        <f t="shared" si="5"/>
        <v>0</v>
      </c>
      <c r="O58" s="10">
        <f t="shared" si="6"/>
        <v>0</v>
      </c>
      <c r="P58" s="10">
        <f t="shared" si="7"/>
        <v>0</v>
      </c>
      <c r="Q58" s="10">
        <f t="shared" si="8"/>
        <v>0</v>
      </c>
      <c r="R58" s="10">
        <f t="shared" si="9"/>
        <v>0</v>
      </c>
      <c r="S58" s="10">
        <f t="shared" si="10"/>
        <v>0</v>
      </c>
      <c r="T58" s="10">
        <f t="shared" si="11"/>
        <v>0</v>
      </c>
      <c r="U58" s="29">
        <v>30</v>
      </c>
    </row>
    <row r="59" spans="1:21">
      <c r="A59" s="28">
        <v>56</v>
      </c>
      <c r="B59" s="70" t="s">
        <v>1227</v>
      </c>
      <c r="C59" s="70" t="s">
        <v>1226</v>
      </c>
      <c r="D59" s="70" t="s">
        <v>38</v>
      </c>
      <c r="E59" s="70" t="s">
        <v>7</v>
      </c>
      <c r="F59" s="70" t="s">
        <v>12</v>
      </c>
      <c r="G59" s="70" t="s">
        <v>8</v>
      </c>
      <c r="H59" s="24">
        <v>2780</v>
      </c>
      <c r="I59" s="10"/>
      <c r="J59" s="10">
        <f t="shared" si="1"/>
        <v>0</v>
      </c>
      <c r="K59" s="10">
        <f t="shared" si="2"/>
        <v>0</v>
      </c>
      <c r="L59" s="10">
        <f t="shared" si="3"/>
        <v>0</v>
      </c>
      <c r="M59" s="10">
        <f t="shared" si="4"/>
        <v>0</v>
      </c>
      <c r="N59" s="10">
        <f t="shared" si="5"/>
        <v>0</v>
      </c>
      <c r="O59" s="10">
        <f t="shared" si="6"/>
        <v>0</v>
      </c>
      <c r="P59" s="10">
        <f t="shared" si="7"/>
        <v>0</v>
      </c>
      <c r="Q59" s="10">
        <f t="shared" si="8"/>
        <v>0</v>
      </c>
      <c r="R59" s="10">
        <f t="shared" si="9"/>
        <v>0</v>
      </c>
      <c r="S59" s="10">
        <f t="shared" si="10"/>
        <v>0</v>
      </c>
      <c r="T59" s="10">
        <f t="shared" si="11"/>
        <v>0</v>
      </c>
      <c r="U59" s="29">
        <v>30</v>
      </c>
    </row>
    <row r="60" spans="1:21" ht="38.25">
      <c r="A60" s="28">
        <v>57</v>
      </c>
      <c r="B60" s="70" t="s">
        <v>1228</v>
      </c>
      <c r="C60" s="70" t="s">
        <v>1229</v>
      </c>
      <c r="D60" s="70" t="s">
        <v>38</v>
      </c>
      <c r="E60" s="70" t="s">
        <v>7</v>
      </c>
      <c r="F60" s="70" t="s">
        <v>8</v>
      </c>
      <c r="G60" s="70" t="s">
        <v>8</v>
      </c>
      <c r="H60" s="24">
        <v>3450</v>
      </c>
      <c r="I60" s="10"/>
      <c r="J60" s="10">
        <f t="shared" si="1"/>
        <v>0</v>
      </c>
      <c r="K60" s="10">
        <f t="shared" si="2"/>
        <v>0</v>
      </c>
      <c r="L60" s="10">
        <f t="shared" si="3"/>
        <v>0</v>
      </c>
      <c r="M60" s="10">
        <f t="shared" si="4"/>
        <v>0</v>
      </c>
      <c r="N60" s="10">
        <f t="shared" si="5"/>
        <v>0</v>
      </c>
      <c r="O60" s="10">
        <f t="shared" si="6"/>
        <v>0</v>
      </c>
      <c r="P60" s="10">
        <f t="shared" si="7"/>
        <v>0</v>
      </c>
      <c r="Q60" s="10">
        <f t="shared" si="8"/>
        <v>0</v>
      </c>
      <c r="R60" s="10">
        <f t="shared" si="9"/>
        <v>0</v>
      </c>
      <c r="S60" s="10">
        <f t="shared" si="10"/>
        <v>0</v>
      </c>
      <c r="T60" s="10">
        <f t="shared" si="11"/>
        <v>0</v>
      </c>
      <c r="U60" s="29">
        <v>30</v>
      </c>
    </row>
    <row r="61" spans="1:21" ht="38.25">
      <c r="A61" s="28">
        <v>58</v>
      </c>
      <c r="B61" s="70" t="s">
        <v>1230</v>
      </c>
      <c r="C61" s="70" t="s">
        <v>1231</v>
      </c>
      <c r="D61" s="70" t="s">
        <v>38</v>
      </c>
      <c r="E61" s="70" t="s">
        <v>7</v>
      </c>
      <c r="F61" s="70" t="s">
        <v>1175</v>
      </c>
      <c r="G61" s="70" t="s">
        <v>1176</v>
      </c>
      <c r="H61" s="24">
        <v>9500</v>
      </c>
      <c r="I61" s="10"/>
      <c r="J61" s="10">
        <f t="shared" si="1"/>
        <v>0</v>
      </c>
      <c r="K61" s="10">
        <f t="shared" si="2"/>
        <v>0</v>
      </c>
      <c r="L61" s="10">
        <f t="shared" si="3"/>
        <v>0</v>
      </c>
      <c r="M61" s="10">
        <f t="shared" si="4"/>
        <v>0</v>
      </c>
      <c r="N61" s="10">
        <f t="shared" si="5"/>
        <v>0</v>
      </c>
      <c r="O61" s="10">
        <f t="shared" si="6"/>
        <v>0</v>
      </c>
      <c r="P61" s="10">
        <f t="shared" si="7"/>
        <v>0</v>
      </c>
      <c r="Q61" s="10">
        <f t="shared" si="8"/>
        <v>0</v>
      </c>
      <c r="R61" s="10">
        <f t="shared" si="9"/>
        <v>0</v>
      </c>
      <c r="S61" s="10">
        <f t="shared" si="10"/>
        <v>0</v>
      </c>
      <c r="T61" s="10">
        <f t="shared" si="11"/>
        <v>0</v>
      </c>
      <c r="U61" s="29">
        <v>30</v>
      </c>
    </row>
    <row r="62" spans="1:21" ht="25.5">
      <c r="A62" s="28">
        <v>59</v>
      </c>
      <c r="B62" s="70" t="s">
        <v>1232</v>
      </c>
      <c r="C62" s="70" t="s">
        <v>1233</v>
      </c>
      <c r="D62" s="70" t="s">
        <v>38</v>
      </c>
      <c r="E62" s="70" t="s">
        <v>7</v>
      </c>
      <c r="F62" s="70" t="s">
        <v>1234</v>
      </c>
      <c r="G62" s="70" t="s">
        <v>8</v>
      </c>
      <c r="H62" s="24">
        <v>5500</v>
      </c>
      <c r="I62" s="10"/>
      <c r="J62" s="10">
        <f t="shared" si="1"/>
        <v>0</v>
      </c>
      <c r="K62" s="10">
        <f t="shared" si="2"/>
        <v>0</v>
      </c>
      <c r="L62" s="10">
        <f t="shared" si="3"/>
        <v>0</v>
      </c>
      <c r="M62" s="10">
        <f t="shared" si="4"/>
        <v>0</v>
      </c>
      <c r="N62" s="10">
        <f t="shared" si="5"/>
        <v>0</v>
      </c>
      <c r="O62" s="10">
        <f t="shared" si="6"/>
        <v>0</v>
      </c>
      <c r="P62" s="10">
        <f t="shared" si="7"/>
        <v>0</v>
      </c>
      <c r="Q62" s="10">
        <f t="shared" si="8"/>
        <v>0</v>
      </c>
      <c r="R62" s="10">
        <f t="shared" si="9"/>
        <v>0</v>
      </c>
      <c r="S62" s="10">
        <f t="shared" si="10"/>
        <v>0</v>
      </c>
      <c r="T62" s="10">
        <f t="shared" si="11"/>
        <v>0</v>
      </c>
      <c r="U62" s="29">
        <v>30</v>
      </c>
    </row>
    <row r="63" spans="1:21" ht="25.5">
      <c r="A63" s="28">
        <v>60</v>
      </c>
      <c r="B63" s="70" t="s">
        <v>1235</v>
      </c>
      <c r="C63" s="70" t="s">
        <v>1233</v>
      </c>
      <c r="D63" s="70" t="s">
        <v>38</v>
      </c>
      <c r="E63" s="70" t="s">
        <v>7</v>
      </c>
      <c r="F63" s="70" t="s">
        <v>12</v>
      </c>
      <c r="G63" s="70" t="s">
        <v>8</v>
      </c>
      <c r="H63" s="24">
        <v>2050</v>
      </c>
      <c r="I63" s="10"/>
      <c r="J63" s="10">
        <f t="shared" si="1"/>
        <v>0</v>
      </c>
      <c r="K63" s="10">
        <f t="shared" si="2"/>
        <v>0</v>
      </c>
      <c r="L63" s="10">
        <f t="shared" si="3"/>
        <v>0</v>
      </c>
      <c r="M63" s="10">
        <f t="shared" si="4"/>
        <v>0</v>
      </c>
      <c r="N63" s="10">
        <f t="shared" si="5"/>
        <v>0</v>
      </c>
      <c r="O63" s="10">
        <f t="shared" si="6"/>
        <v>0</v>
      </c>
      <c r="P63" s="10">
        <f t="shared" si="7"/>
        <v>0</v>
      </c>
      <c r="Q63" s="10">
        <f t="shared" si="8"/>
        <v>0</v>
      </c>
      <c r="R63" s="10">
        <f t="shared" si="9"/>
        <v>0</v>
      </c>
      <c r="S63" s="10">
        <f t="shared" si="10"/>
        <v>0</v>
      </c>
      <c r="T63" s="10">
        <f t="shared" si="11"/>
        <v>0</v>
      </c>
      <c r="U63" s="29">
        <v>30</v>
      </c>
    </row>
    <row r="64" spans="1:21" ht="25.5">
      <c r="A64" s="28">
        <v>61</v>
      </c>
      <c r="B64" s="70" t="s">
        <v>1236</v>
      </c>
      <c r="C64" s="70" t="s">
        <v>1237</v>
      </c>
      <c r="D64" s="70" t="s">
        <v>38</v>
      </c>
      <c r="E64" s="70" t="s">
        <v>7</v>
      </c>
      <c r="F64" s="70" t="s">
        <v>1123</v>
      </c>
      <c r="G64" s="70" t="s">
        <v>1124</v>
      </c>
      <c r="H64" s="24">
        <v>2790</v>
      </c>
      <c r="I64" s="10"/>
      <c r="J64" s="10">
        <f t="shared" si="1"/>
        <v>0</v>
      </c>
      <c r="K64" s="10">
        <f t="shared" si="2"/>
        <v>0</v>
      </c>
      <c r="L64" s="10">
        <f t="shared" si="3"/>
        <v>0</v>
      </c>
      <c r="M64" s="10">
        <f t="shared" si="4"/>
        <v>0</v>
      </c>
      <c r="N64" s="10">
        <f t="shared" si="5"/>
        <v>0</v>
      </c>
      <c r="O64" s="10">
        <f t="shared" si="6"/>
        <v>0</v>
      </c>
      <c r="P64" s="10">
        <f t="shared" si="7"/>
        <v>0</v>
      </c>
      <c r="Q64" s="10">
        <f t="shared" si="8"/>
        <v>0</v>
      </c>
      <c r="R64" s="10">
        <f t="shared" si="9"/>
        <v>0</v>
      </c>
      <c r="S64" s="10">
        <f t="shared" si="10"/>
        <v>0</v>
      </c>
      <c r="T64" s="10">
        <f t="shared" si="11"/>
        <v>0</v>
      </c>
      <c r="U64" s="29">
        <v>30</v>
      </c>
    </row>
    <row r="65" spans="1:21">
      <c r="A65" s="28">
        <v>62</v>
      </c>
      <c r="B65" s="70" t="s">
        <v>1238</v>
      </c>
      <c r="C65" s="70" t="s">
        <v>1237</v>
      </c>
      <c r="D65" s="70" t="s">
        <v>38</v>
      </c>
      <c r="E65" s="70" t="s">
        <v>7</v>
      </c>
      <c r="F65" s="70" t="s">
        <v>8</v>
      </c>
      <c r="G65" s="70" t="s">
        <v>8</v>
      </c>
      <c r="H65" s="24">
        <v>175</v>
      </c>
      <c r="I65" s="10"/>
      <c r="J65" s="10">
        <f t="shared" si="1"/>
        <v>0</v>
      </c>
      <c r="K65" s="10">
        <f t="shared" si="2"/>
        <v>0</v>
      </c>
      <c r="L65" s="10">
        <f t="shared" si="3"/>
        <v>0</v>
      </c>
      <c r="M65" s="10">
        <f t="shared" si="4"/>
        <v>0</v>
      </c>
      <c r="N65" s="10">
        <f t="shared" si="5"/>
        <v>0</v>
      </c>
      <c r="O65" s="10">
        <f t="shared" si="6"/>
        <v>0</v>
      </c>
      <c r="P65" s="10">
        <f t="shared" si="7"/>
        <v>0</v>
      </c>
      <c r="Q65" s="10">
        <f t="shared" si="8"/>
        <v>0</v>
      </c>
      <c r="R65" s="10">
        <f t="shared" si="9"/>
        <v>0</v>
      </c>
      <c r="S65" s="10">
        <f t="shared" si="10"/>
        <v>0</v>
      </c>
      <c r="T65" s="10">
        <f t="shared" si="11"/>
        <v>0</v>
      </c>
      <c r="U65" s="29">
        <v>30</v>
      </c>
    </row>
    <row r="66" spans="1:21">
      <c r="A66" s="28">
        <v>63</v>
      </c>
      <c r="B66" s="70" t="s">
        <v>1239</v>
      </c>
      <c r="C66" s="70" t="s">
        <v>1237</v>
      </c>
      <c r="D66" s="70" t="s">
        <v>14</v>
      </c>
      <c r="E66" s="70" t="s">
        <v>7</v>
      </c>
      <c r="F66" s="70" t="s">
        <v>243</v>
      </c>
      <c r="G66" s="70" t="s">
        <v>8</v>
      </c>
      <c r="H66" s="24">
        <v>2150</v>
      </c>
      <c r="I66" s="10"/>
      <c r="J66" s="10">
        <f t="shared" si="1"/>
        <v>0</v>
      </c>
      <c r="K66" s="10">
        <f t="shared" si="2"/>
        <v>0</v>
      </c>
      <c r="L66" s="10">
        <f t="shared" si="3"/>
        <v>0</v>
      </c>
      <c r="M66" s="10">
        <f t="shared" si="4"/>
        <v>0</v>
      </c>
      <c r="N66" s="10">
        <f t="shared" si="5"/>
        <v>0</v>
      </c>
      <c r="O66" s="10">
        <f t="shared" si="6"/>
        <v>0</v>
      </c>
      <c r="P66" s="10">
        <f t="shared" si="7"/>
        <v>0</v>
      </c>
      <c r="Q66" s="10">
        <f t="shared" si="8"/>
        <v>0</v>
      </c>
      <c r="R66" s="10">
        <f t="shared" si="9"/>
        <v>0</v>
      </c>
      <c r="S66" s="10">
        <f t="shared" si="10"/>
        <v>0</v>
      </c>
      <c r="T66" s="10">
        <f t="shared" si="11"/>
        <v>0</v>
      </c>
      <c r="U66" s="29">
        <v>30</v>
      </c>
    </row>
    <row r="67" spans="1:21" ht="25.5">
      <c r="A67" s="28">
        <v>64</v>
      </c>
      <c r="B67" s="70" t="s">
        <v>1240</v>
      </c>
      <c r="C67" s="70" t="s">
        <v>1241</v>
      </c>
      <c r="D67" s="70" t="s">
        <v>38</v>
      </c>
      <c r="E67" s="70" t="s">
        <v>7</v>
      </c>
      <c r="F67" s="70" t="s">
        <v>12</v>
      </c>
      <c r="G67" s="70" t="s">
        <v>8</v>
      </c>
      <c r="H67" s="24">
        <v>5250</v>
      </c>
      <c r="I67" s="10"/>
      <c r="J67" s="10">
        <f t="shared" si="1"/>
        <v>0</v>
      </c>
      <c r="K67" s="10">
        <f t="shared" si="2"/>
        <v>0</v>
      </c>
      <c r="L67" s="10">
        <f t="shared" si="3"/>
        <v>0</v>
      </c>
      <c r="M67" s="10">
        <f t="shared" si="4"/>
        <v>0</v>
      </c>
      <c r="N67" s="10">
        <f t="shared" si="5"/>
        <v>0</v>
      </c>
      <c r="O67" s="10">
        <f t="shared" si="6"/>
        <v>0</v>
      </c>
      <c r="P67" s="10">
        <f t="shared" si="7"/>
        <v>0</v>
      </c>
      <c r="Q67" s="10">
        <f t="shared" si="8"/>
        <v>0</v>
      </c>
      <c r="R67" s="10">
        <f t="shared" si="9"/>
        <v>0</v>
      </c>
      <c r="S67" s="10">
        <f t="shared" si="10"/>
        <v>0</v>
      </c>
      <c r="T67" s="10">
        <f t="shared" si="11"/>
        <v>0</v>
      </c>
      <c r="U67" s="29">
        <v>30</v>
      </c>
    </row>
    <row r="68" spans="1:21">
      <c r="A68" s="28">
        <v>65</v>
      </c>
      <c r="B68" s="70" t="s">
        <v>1242</v>
      </c>
      <c r="C68" s="70" t="s">
        <v>1243</v>
      </c>
      <c r="D68" s="70" t="s">
        <v>38</v>
      </c>
      <c r="E68" s="70" t="s">
        <v>7</v>
      </c>
      <c r="F68" s="70" t="s">
        <v>12</v>
      </c>
      <c r="G68" s="70" t="s">
        <v>8</v>
      </c>
      <c r="H68" s="24">
        <v>1450</v>
      </c>
      <c r="I68" s="10"/>
      <c r="J68" s="10">
        <f t="shared" si="1"/>
        <v>0</v>
      </c>
      <c r="K68" s="10">
        <f t="shared" si="2"/>
        <v>0</v>
      </c>
      <c r="L68" s="10">
        <f t="shared" si="3"/>
        <v>0</v>
      </c>
      <c r="M68" s="10">
        <f t="shared" si="4"/>
        <v>0</v>
      </c>
      <c r="N68" s="10">
        <f t="shared" si="5"/>
        <v>0</v>
      </c>
      <c r="O68" s="10">
        <f t="shared" si="6"/>
        <v>0</v>
      </c>
      <c r="P68" s="10">
        <f t="shared" si="7"/>
        <v>0</v>
      </c>
      <c r="Q68" s="10">
        <f t="shared" si="8"/>
        <v>0</v>
      </c>
      <c r="R68" s="10">
        <f t="shared" si="9"/>
        <v>0</v>
      </c>
      <c r="S68" s="10">
        <f t="shared" si="10"/>
        <v>0</v>
      </c>
      <c r="T68" s="10">
        <f t="shared" ref="T68:T91" si="12">H68*S68</f>
        <v>0</v>
      </c>
      <c r="U68" s="29">
        <v>30</v>
      </c>
    </row>
    <row r="69" spans="1:21" ht="38.25">
      <c r="A69" s="28">
        <v>66</v>
      </c>
      <c r="B69" s="70" t="s">
        <v>1244</v>
      </c>
      <c r="C69" s="70" t="s">
        <v>1245</v>
      </c>
      <c r="D69" s="70" t="s">
        <v>38</v>
      </c>
      <c r="E69" s="70" t="s">
        <v>7</v>
      </c>
      <c r="F69" s="70" t="s">
        <v>8</v>
      </c>
      <c r="G69" s="70" t="s">
        <v>8</v>
      </c>
      <c r="H69" s="24">
        <v>315</v>
      </c>
      <c r="I69" s="10"/>
      <c r="J69" s="10">
        <f t="shared" ref="J69:J91" si="13">I69/4</f>
        <v>0</v>
      </c>
      <c r="K69" s="10">
        <f t="shared" ref="K69:K91" si="14">I69/4</f>
        <v>0</v>
      </c>
      <c r="L69" s="10">
        <f t="shared" ref="L69:L91" si="15">I69/4</f>
        <v>0</v>
      </c>
      <c r="M69" s="10">
        <f t="shared" ref="M69:M91" si="16">I69/4</f>
        <v>0</v>
      </c>
      <c r="N69" s="10">
        <f t="shared" ref="N69:N91" si="17">I69</f>
        <v>0</v>
      </c>
      <c r="O69" s="10">
        <f t="shared" ref="O69:O91" si="18">N69/4</f>
        <v>0</v>
      </c>
      <c r="P69" s="10">
        <f t="shared" ref="P69:P91" si="19">N69/4</f>
        <v>0</v>
      </c>
      <c r="Q69" s="10">
        <f t="shared" ref="Q69:Q91" si="20">N69/4</f>
        <v>0</v>
      </c>
      <c r="R69" s="10">
        <f t="shared" ref="R69:R91" si="21">N69/4</f>
        <v>0</v>
      </c>
      <c r="S69" s="10">
        <f t="shared" ref="S69:S91" si="22">I69+N69</f>
        <v>0</v>
      </c>
      <c r="T69" s="10">
        <f t="shared" si="12"/>
        <v>0</v>
      </c>
      <c r="U69" s="29">
        <v>30</v>
      </c>
    </row>
    <row r="70" spans="1:21" ht="25.5">
      <c r="A70" s="28">
        <v>67</v>
      </c>
      <c r="B70" s="70" t="s">
        <v>1246</v>
      </c>
      <c r="C70" s="70" t="s">
        <v>1247</v>
      </c>
      <c r="D70" s="70" t="s">
        <v>14</v>
      </c>
      <c r="E70" s="70" t="s">
        <v>7</v>
      </c>
      <c r="F70" s="70" t="s">
        <v>8</v>
      </c>
      <c r="G70" s="70" t="s">
        <v>1248</v>
      </c>
      <c r="H70" s="24">
        <v>996</v>
      </c>
      <c r="I70" s="10"/>
      <c r="J70" s="10">
        <f t="shared" si="13"/>
        <v>0</v>
      </c>
      <c r="K70" s="10">
        <f t="shared" si="14"/>
        <v>0</v>
      </c>
      <c r="L70" s="10">
        <f t="shared" si="15"/>
        <v>0</v>
      </c>
      <c r="M70" s="10">
        <f t="shared" si="16"/>
        <v>0</v>
      </c>
      <c r="N70" s="10">
        <f t="shared" si="17"/>
        <v>0</v>
      </c>
      <c r="O70" s="10">
        <f t="shared" si="18"/>
        <v>0</v>
      </c>
      <c r="P70" s="10">
        <f t="shared" si="19"/>
        <v>0</v>
      </c>
      <c r="Q70" s="10">
        <f t="shared" si="20"/>
        <v>0</v>
      </c>
      <c r="R70" s="10">
        <f t="shared" si="21"/>
        <v>0</v>
      </c>
      <c r="S70" s="10">
        <f t="shared" si="22"/>
        <v>0</v>
      </c>
      <c r="T70" s="10">
        <f t="shared" si="12"/>
        <v>0</v>
      </c>
      <c r="U70" s="29">
        <v>30</v>
      </c>
    </row>
    <row r="71" spans="1:21" ht="51">
      <c r="A71" s="28">
        <v>68</v>
      </c>
      <c r="B71" s="70" t="s">
        <v>1249</v>
      </c>
      <c r="C71" s="70" t="s">
        <v>1250</v>
      </c>
      <c r="D71" s="70" t="s">
        <v>38</v>
      </c>
      <c r="E71" s="70" t="s">
        <v>7</v>
      </c>
      <c r="F71" s="70" t="s">
        <v>12</v>
      </c>
      <c r="G71" s="70" t="s">
        <v>8</v>
      </c>
      <c r="H71" s="24">
        <v>777</v>
      </c>
      <c r="I71" s="10"/>
      <c r="J71" s="10">
        <f t="shared" si="13"/>
        <v>0</v>
      </c>
      <c r="K71" s="10">
        <f t="shared" si="14"/>
        <v>0</v>
      </c>
      <c r="L71" s="10">
        <f t="shared" si="15"/>
        <v>0</v>
      </c>
      <c r="M71" s="10">
        <f t="shared" si="16"/>
        <v>0</v>
      </c>
      <c r="N71" s="10">
        <f t="shared" si="17"/>
        <v>0</v>
      </c>
      <c r="O71" s="10">
        <f t="shared" si="18"/>
        <v>0</v>
      </c>
      <c r="P71" s="10">
        <f t="shared" si="19"/>
        <v>0</v>
      </c>
      <c r="Q71" s="10">
        <f t="shared" si="20"/>
        <v>0</v>
      </c>
      <c r="R71" s="10">
        <f t="shared" si="21"/>
        <v>0</v>
      </c>
      <c r="S71" s="10">
        <f t="shared" si="22"/>
        <v>0</v>
      </c>
      <c r="T71" s="10">
        <f t="shared" si="12"/>
        <v>0</v>
      </c>
      <c r="U71" s="29">
        <v>30</v>
      </c>
    </row>
    <row r="72" spans="1:21" ht="63.75">
      <c r="A72" s="28">
        <v>69</v>
      </c>
      <c r="B72" s="70" t="s">
        <v>1251</v>
      </c>
      <c r="C72" s="70" t="s">
        <v>1252</v>
      </c>
      <c r="D72" s="70" t="s">
        <v>38</v>
      </c>
      <c r="E72" s="70" t="s">
        <v>7</v>
      </c>
      <c r="F72" s="70" t="s">
        <v>1175</v>
      </c>
      <c r="G72" s="70" t="s">
        <v>1253</v>
      </c>
      <c r="H72" s="24">
        <v>48500</v>
      </c>
      <c r="I72" s="10"/>
      <c r="J72" s="10">
        <f t="shared" si="13"/>
        <v>0</v>
      </c>
      <c r="K72" s="10">
        <f t="shared" si="14"/>
        <v>0</v>
      </c>
      <c r="L72" s="10">
        <f t="shared" si="15"/>
        <v>0</v>
      </c>
      <c r="M72" s="10">
        <f t="shared" si="16"/>
        <v>0</v>
      </c>
      <c r="N72" s="10">
        <f t="shared" si="17"/>
        <v>0</v>
      </c>
      <c r="O72" s="10">
        <f t="shared" si="18"/>
        <v>0</v>
      </c>
      <c r="P72" s="10">
        <f t="shared" si="19"/>
        <v>0</v>
      </c>
      <c r="Q72" s="10">
        <f t="shared" si="20"/>
        <v>0</v>
      </c>
      <c r="R72" s="10">
        <f t="shared" si="21"/>
        <v>0</v>
      </c>
      <c r="S72" s="10">
        <f t="shared" si="22"/>
        <v>0</v>
      </c>
      <c r="T72" s="10">
        <f t="shared" si="12"/>
        <v>0</v>
      </c>
      <c r="U72" s="29">
        <v>30</v>
      </c>
    </row>
    <row r="73" spans="1:21" ht="63.75">
      <c r="A73" s="28">
        <v>70</v>
      </c>
      <c r="B73" s="70" t="s">
        <v>1254</v>
      </c>
      <c r="C73" s="70" t="s">
        <v>1252</v>
      </c>
      <c r="D73" s="70" t="s">
        <v>38</v>
      </c>
      <c r="E73" s="70" t="s">
        <v>7</v>
      </c>
      <c r="F73" s="70" t="s">
        <v>12</v>
      </c>
      <c r="G73" s="70" t="s">
        <v>8</v>
      </c>
      <c r="H73" s="24">
        <v>1199</v>
      </c>
      <c r="I73" s="10"/>
      <c r="J73" s="10">
        <f t="shared" si="13"/>
        <v>0</v>
      </c>
      <c r="K73" s="10">
        <f t="shared" si="14"/>
        <v>0</v>
      </c>
      <c r="L73" s="10">
        <f t="shared" si="15"/>
        <v>0</v>
      </c>
      <c r="M73" s="10">
        <f t="shared" si="16"/>
        <v>0</v>
      </c>
      <c r="N73" s="10">
        <f t="shared" si="17"/>
        <v>0</v>
      </c>
      <c r="O73" s="10">
        <f t="shared" si="18"/>
        <v>0</v>
      </c>
      <c r="P73" s="10">
        <f t="shared" si="19"/>
        <v>0</v>
      </c>
      <c r="Q73" s="10">
        <f t="shared" si="20"/>
        <v>0</v>
      </c>
      <c r="R73" s="10">
        <f t="shared" si="21"/>
        <v>0</v>
      </c>
      <c r="S73" s="10">
        <f t="shared" si="22"/>
        <v>0</v>
      </c>
      <c r="T73" s="10">
        <f t="shared" si="12"/>
        <v>0</v>
      </c>
      <c r="U73" s="29">
        <v>30</v>
      </c>
    </row>
    <row r="74" spans="1:21" ht="25.5">
      <c r="A74" s="28">
        <v>71</v>
      </c>
      <c r="B74" s="70" t="s">
        <v>1255</v>
      </c>
      <c r="C74" s="70" t="s">
        <v>1256</v>
      </c>
      <c r="D74" s="70" t="s">
        <v>38</v>
      </c>
      <c r="E74" s="70" t="s">
        <v>7</v>
      </c>
      <c r="F74" s="70" t="s">
        <v>243</v>
      </c>
      <c r="G74" s="70" t="s">
        <v>8</v>
      </c>
      <c r="H74" s="24">
        <v>2500</v>
      </c>
      <c r="I74" s="10"/>
      <c r="J74" s="10">
        <f t="shared" si="13"/>
        <v>0</v>
      </c>
      <c r="K74" s="10">
        <f t="shared" si="14"/>
        <v>0</v>
      </c>
      <c r="L74" s="10">
        <f t="shared" si="15"/>
        <v>0</v>
      </c>
      <c r="M74" s="10">
        <f t="shared" si="16"/>
        <v>0</v>
      </c>
      <c r="N74" s="10">
        <f t="shared" si="17"/>
        <v>0</v>
      </c>
      <c r="O74" s="10">
        <f t="shared" si="18"/>
        <v>0</v>
      </c>
      <c r="P74" s="10">
        <f t="shared" si="19"/>
        <v>0</v>
      </c>
      <c r="Q74" s="10">
        <f t="shared" si="20"/>
        <v>0</v>
      </c>
      <c r="R74" s="10">
        <f t="shared" si="21"/>
        <v>0</v>
      </c>
      <c r="S74" s="10">
        <f t="shared" si="22"/>
        <v>0</v>
      </c>
      <c r="T74" s="10">
        <f t="shared" si="12"/>
        <v>0</v>
      </c>
      <c r="U74" s="29">
        <v>30</v>
      </c>
    </row>
    <row r="75" spans="1:21" ht="25.5">
      <c r="A75" s="28">
        <v>72</v>
      </c>
      <c r="B75" s="70" t="s">
        <v>1257</v>
      </c>
      <c r="C75" s="70" t="s">
        <v>1258</v>
      </c>
      <c r="D75" s="70" t="s">
        <v>38</v>
      </c>
      <c r="E75" s="70" t="s">
        <v>7</v>
      </c>
      <c r="F75" s="70" t="s">
        <v>8</v>
      </c>
      <c r="G75" s="70" t="s">
        <v>8</v>
      </c>
      <c r="H75" s="24">
        <v>1169</v>
      </c>
      <c r="I75" s="10"/>
      <c r="J75" s="10">
        <f t="shared" si="13"/>
        <v>0</v>
      </c>
      <c r="K75" s="10">
        <f t="shared" si="14"/>
        <v>0</v>
      </c>
      <c r="L75" s="10">
        <f t="shared" si="15"/>
        <v>0</v>
      </c>
      <c r="M75" s="10">
        <f t="shared" si="16"/>
        <v>0</v>
      </c>
      <c r="N75" s="10">
        <f t="shared" si="17"/>
        <v>0</v>
      </c>
      <c r="O75" s="10">
        <f t="shared" si="18"/>
        <v>0</v>
      </c>
      <c r="P75" s="10">
        <f t="shared" si="19"/>
        <v>0</v>
      </c>
      <c r="Q75" s="10">
        <f t="shared" si="20"/>
        <v>0</v>
      </c>
      <c r="R75" s="10">
        <f t="shared" si="21"/>
        <v>0</v>
      </c>
      <c r="S75" s="10">
        <f t="shared" si="22"/>
        <v>0</v>
      </c>
      <c r="T75" s="10">
        <f t="shared" si="12"/>
        <v>0</v>
      </c>
      <c r="U75" s="29">
        <v>30</v>
      </c>
    </row>
    <row r="76" spans="1:21" ht="38.25">
      <c r="A76" s="28">
        <v>73</v>
      </c>
      <c r="B76" s="70" t="s">
        <v>1259</v>
      </c>
      <c r="C76" s="70" t="s">
        <v>1260</v>
      </c>
      <c r="D76" s="70" t="s">
        <v>38</v>
      </c>
      <c r="E76" s="70" t="s">
        <v>7</v>
      </c>
      <c r="F76" s="70" t="s">
        <v>1165</v>
      </c>
      <c r="G76" s="70" t="s">
        <v>1142</v>
      </c>
      <c r="H76" s="24">
        <v>2950</v>
      </c>
      <c r="I76" s="10"/>
      <c r="J76" s="10">
        <f t="shared" si="13"/>
        <v>0</v>
      </c>
      <c r="K76" s="10">
        <f t="shared" si="14"/>
        <v>0</v>
      </c>
      <c r="L76" s="10">
        <f t="shared" si="15"/>
        <v>0</v>
      </c>
      <c r="M76" s="10">
        <f t="shared" si="16"/>
        <v>0</v>
      </c>
      <c r="N76" s="10">
        <f t="shared" si="17"/>
        <v>0</v>
      </c>
      <c r="O76" s="10">
        <f t="shared" si="18"/>
        <v>0</v>
      </c>
      <c r="P76" s="10">
        <f t="shared" si="19"/>
        <v>0</v>
      </c>
      <c r="Q76" s="10">
        <f t="shared" si="20"/>
        <v>0</v>
      </c>
      <c r="R76" s="10">
        <f t="shared" si="21"/>
        <v>0</v>
      </c>
      <c r="S76" s="10">
        <f t="shared" si="22"/>
        <v>0</v>
      </c>
      <c r="T76" s="10">
        <f t="shared" si="12"/>
        <v>0</v>
      </c>
      <c r="U76" s="29">
        <v>30</v>
      </c>
    </row>
    <row r="77" spans="1:21" ht="38.25">
      <c r="A77" s="28">
        <v>74</v>
      </c>
      <c r="B77" s="70" t="s">
        <v>1261</v>
      </c>
      <c r="C77" s="70" t="s">
        <v>1262</v>
      </c>
      <c r="D77" s="70" t="s">
        <v>38</v>
      </c>
      <c r="E77" s="70" t="s">
        <v>7</v>
      </c>
      <c r="F77" s="70" t="s">
        <v>1141</v>
      </c>
      <c r="G77" s="70" t="s">
        <v>1214</v>
      </c>
      <c r="H77" s="24">
        <v>17694</v>
      </c>
      <c r="I77" s="10"/>
      <c r="J77" s="10">
        <f t="shared" si="13"/>
        <v>0</v>
      </c>
      <c r="K77" s="10">
        <f t="shared" si="14"/>
        <v>0</v>
      </c>
      <c r="L77" s="10">
        <f t="shared" si="15"/>
        <v>0</v>
      </c>
      <c r="M77" s="10">
        <f t="shared" si="16"/>
        <v>0</v>
      </c>
      <c r="N77" s="10">
        <f t="shared" si="17"/>
        <v>0</v>
      </c>
      <c r="O77" s="10">
        <f t="shared" si="18"/>
        <v>0</v>
      </c>
      <c r="P77" s="10">
        <f t="shared" si="19"/>
        <v>0</v>
      </c>
      <c r="Q77" s="10">
        <f t="shared" si="20"/>
        <v>0</v>
      </c>
      <c r="R77" s="10">
        <f t="shared" si="21"/>
        <v>0</v>
      </c>
      <c r="S77" s="10">
        <f t="shared" si="22"/>
        <v>0</v>
      </c>
      <c r="T77" s="10">
        <f t="shared" si="12"/>
        <v>0</v>
      </c>
      <c r="U77" s="29">
        <v>30</v>
      </c>
    </row>
    <row r="78" spans="1:21" ht="38.25">
      <c r="A78" s="28">
        <v>75</v>
      </c>
      <c r="B78" s="70" t="s">
        <v>1263</v>
      </c>
      <c r="C78" s="70" t="s">
        <v>1264</v>
      </c>
      <c r="D78" s="70" t="s">
        <v>14</v>
      </c>
      <c r="E78" s="70" t="s">
        <v>7</v>
      </c>
      <c r="F78" s="70" t="s">
        <v>1165</v>
      </c>
      <c r="G78" s="70" t="s">
        <v>1214</v>
      </c>
      <c r="H78" s="24">
        <v>35637</v>
      </c>
      <c r="I78" s="10"/>
      <c r="J78" s="10">
        <f t="shared" si="13"/>
        <v>0</v>
      </c>
      <c r="K78" s="10">
        <f t="shared" si="14"/>
        <v>0</v>
      </c>
      <c r="L78" s="10">
        <f t="shared" si="15"/>
        <v>0</v>
      </c>
      <c r="M78" s="10">
        <f t="shared" si="16"/>
        <v>0</v>
      </c>
      <c r="N78" s="10">
        <f t="shared" si="17"/>
        <v>0</v>
      </c>
      <c r="O78" s="10">
        <f t="shared" si="18"/>
        <v>0</v>
      </c>
      <c r="P78" s="10">
        <f t="shared" si="19"/>
        <v>0</v>
      </c>
      <c r="Q78" s="10">
        <f t="shared" si="20"/>
        <v>0</v>
      </c>
      <c r="R78" s="10">
        <f t="shared" si="21"/>
        <v>0</v>
      </c>
      <c r="S78" s="10">
        <f t="shared" si="22"/>
        <v>0</v>
      </c>
      <c r="T78" s="10">
        <f t="shared" si="12"/>
        <v>0</v>
      </c>
      <c r="U78" s="29">
        <v>30</v>
      </c>
    </row>
    <row r="79" spans="1:21" ht="38.25">
      <c r="A79" s="28">
        <v>76</v>
      </c>
      <c r="B79" s="70" t="s">
        <v>1265</v>
      </c>
      <c r="C79" s="70" t="s">
        <v>1266</v>
      </c>
      <c r="D79" s="70" t="s">
        <v>38</v>
      </c>
      <c r="E79" s="70" t="s">
        <v>7</v>
      </c>
      <c r="F79" s="70" t="s">
        <v>1165</v>
      </c>
      <c r="G79" s="70" t="s">
        <v>1142</v>
      </c>
      <c r="H79" s="24">
        <v>3600</v>
      </c>
      <c r="I79" s="10"/>
      <c r="J79" s="10">
        <f t="shared" si="13"/>
        <v>0</v>
      </c>
      <c r="K79" s="10">
        <f t="shared" si="14"/>
        <v>0</v>
      </c>
      <c r="L79" s="10">
        <f t="shared" si="15"/>
        <v>0</v>
      </c>
      <c r="M79" s="10">
        <f t="shared" si="16"/>
        <v>0</v>
      </c>
      <c r="N79" s="10">
        <f t="shared" si="17"/>
        <v>0</v>
      </c>
      <c r="O79" s="10">
        <f t="shared" si="18"/>
        <v>0</v>
      </c>
      <c r="P79" s="10">
        <f t="shared" si="19"/>
        <v>0</v>
      </c>
      <c r="Q79" s="10">
        <f t="shared" si="20"/>
        <v>0</v>
      </c>
      <c r="R79" s="10">
        <f t="shared" si="21"/>
        <v>0</v>
      </c>
      <c r="S79" s="10">
        <f t="shared" si="22"/>
        <v>0</v>
      </c>
      <c r="T79" s="10">
        <f t="shared" si="12"/>
        <v>0</v>
      </c>
      <c r="U79" s="29">
        <v>30</v>
      </c>
    </row>
    <row r="80" spans="1:21" ht="51">
      <c r="A80" s="28">
        <v>77</v>
      </c>
      <c r="B80" s="70" t="s">
        <v>1267</v>
      </c>
      <c r="C80" s="70" t="s">
        <v>1268</v>
      </c>
      <c r="D80" s="70" t="s">
        <v>38</v>
      </c>
      <c r="E80" s="70" t="s">
        <v>7</v>
      </c>
      <c r="F80" s="70" t="s">
        <v>1234</v>
      </c>
      <c r="G80" s="70" t="s">
        <v>8</v>
      </c>
      <c r="H80" s="24">
        <v>2309</v>
      </c>
      <c r="I80" s="10"/>
      <c r="J80" s="10">
        <f t="shared" si="13"/>
        <v>0</v>
      </c>
      <c r="K80" s="10">
        <f t="shared" si="14"/>
        <v>0</v>
      </c>
      <c r="L80" s="10">
        <f t="shared" si="15"/>
        <v>0</v>
      </c>
      <c r="M80" s="10">
        <f t="shared" si="16"/>
        <v>0</v>
      </c>
      <c r="N80" s="10">
        <f t="shared" si="17"/>
        <v>0</v>
      </c>
      <c r="O80" s="10">
        <f t="shared" si="18"/>
        <v>0</v>
      </c>
      <c r="P80" s="10">
        <f t="shared" si="19"/>
        <v>0</v>
      </c>
      <c r="Q80" s="10">
        <f t="shared" si="20"/>
        <v>0</v>
      </c>
      <c r="R80" s="10">
        <f t="shared" si="21"/>
        <v>0</v>
      </c>
      <c r="S80" s="10">
        <f t="shared" si="22"/>
        <v>0</v>
      </c>
      <c r="T80" s="10">
        <f t="shared" si="12"/>
        <v>0</v>
      </c>
      <c r="U80" s="29">
        <v>30</v>
      </c>
    </row>
    <row r="81" spans="1:46">
      <c r="A81" s="28">
        <v>78</v>
      </c>
      <c r="B81" s="70" t="s">
        <v>1269</v>
      </c>
      <c r="C81" s="70" t="s">
        <v>1270</v>
      </c>
      <c r="D81" s="70" t="s">
        <v>38</v>
      </c>
      <c r="E81" s="70" t="s">
        <v>7</v>
      </c>
      <c r="F81" s="70" t="s">
        <v>12</v>
      </c>
      <c r="G81" s="70" t="s">
        <v>8</v>
      </c>
      <c r="H81" s="24">
        <v>3800</v>
      </c>
      <c r="I81" s="10"/>
      <c r="J81" s="10">
        <f t="shared" si="13"/>
        <v>0</v>
      </c>
      <c r="K81" s="10">
        <f t="shared" si="14"/>
        <v>0</v>
      </c>
      <c r="L81" s="10">
        <f t="shared" si="15"/>
        <v>0</v>
      </c>
      <c r="M81" s="10">
        <f t="shared" si="16"/>
        <v>0</v>
      </c>
      <c r="N81" s="10">
        <f t="shared" si="17"/>
        <v>0</v>
      </c>
      <c r="O81" s="10">
        <f t="shared" si="18"/>
        <v>0</v>
      </c>
      <c r="P81" s="10">
        <f t="shared" si="19"/>
        <v>0</v>
      </c>
      <c r="Q81" s="10">
        <f t="shared" si="20"/>
        <v>0</v>
      </c>
      <c r="R81" s="10">
        <f t="shared" si="21"/>
        <v>0</v>
      </c>
      <c r="S81" s="10">
        <f t="shared" si="22"/>
        <v>0</v>
      </c>
      <c r="T81" s="10">
        <f t="shared" si="12"/>
        <v>0</v>
      </c>
      <c r="U81" s="29">
        <v>30</v>
      </c>
    </row>
    <row r="82" spans="1:46">
      <c r="A82" s="28">
        <v>79</v>
      </c>
      <c r="B82" s="70" t="s">
        <v>1271</v>
      </c>
      <c r="C82" s="70" t="s">
        <v>1272</v>
      </c>
      <c r="D82" s="70" t="s">
        <v>38</v>
      </c>
      <c r="E82" s="70" t="s">
        <v>7</v>
      </c>
      <c r="F82" s="70" t="s">
        <v>12</v>
      </c>
      <c r="G82" s="70" t="s">
        <v>8</v>
      </c>
      <c r="H82" s="24">
        <v>1900</v>
      </c>
      <c r="I82" s="10"/>
      <c r="J82" s="10">
        <f t="shared" si="13"/>
        <v>0</v>
      </c>
      <c r="K82" s="10">
        <f t="shared" si="14"/>
        <v>0</v>
      </c>
      <c r="L82" s="10">
        <f t="shared" si="15"/>
        <v>0</v>
      </c>
      <c r="M82" s="10">
        <f t="shared" si="16"/>
        <v>0</v>
      </c>
      <c r="N82" s="10">
        <f t="shared" si="17"/>
        <v>0</v>
      </c>
      <c r="O82" s="10">
        <f t="shared" si="18"/>
        <v>0</v>
      </c>
      <c r="P82" s="10">
        <f t="shared" si="19"/>
        <v>0</v>
      </c>
      <c r="Q82" s="10">
        <f t="shared" si="20"/>
        <v>0</v>
      </c>
      <c r="R82" s="10">
        <f t="shared" si="21"/>
        <v>0</v>
      </c>
      <c r="S82" s="10">
        <f t="shared" si="22"/>
        <v>0</v>
      </c>
      <c r="T82" s="10">
        <f t="shared" si="12"/>
        <v>0</v>
      </c>
      <c r="U82" s="29">
        <v>30</v>
      </c>
    </row>
    <row r="83" spans="1:46" ht="38.25">
      <c r="A83" s="28">
        <v>80</v>
      </c>
      <c r="B83" s="70" t="s">
        <v>1273</v>
      </c>
      <c r="C83" s="70" t="s">
        <v>1274</v>
      </c>
      <c r="D83" s="70" t="s">
        <v>38</v>
      </c>
      <c r="E83" s="70" t="s">
        <v>7</v>
      </c>
      <c r="F83" s="70" t="s">
        <v>42</v>
      </c>
      <c r="G83" s="70" t="s">
        <v>1124</v>
      </c>
      <c r="H83" s="24">
        <v>3600</v>
      </c>
      <c r="I83" s="10"/>
      <c r="J83" s="10">
        <f t="shared" si="13"/>
        <v>0</v>
      </c>
      <c r="K83" s="10">
        <f t="shared" si="14"/>
        <v>0</v>
      </c>
      <c r="L83" s="10">
        <f t="shared" si="15"/>
        <v>0</v>
      </c>
      <c r="M83" s="10">
        <f t="shared" si="16"/>
        <v>0</v>
      </c>
      <c r="N83" s="10">
        <f t="shared" si="17"/>
        <v>0</v>
      </c>
      <c r="O83" s="10">
        <f t="shared" si="18"/>
        <v>0</v>
      </c>
      <c r="P83" s="10">
        <f t="shared" si="19"/>
        <v>0</v>
      </c>
      <c r="Q83" s="10">
        <f t="shared" si="20"/>
        <v>0</v>
      </c>
      <c r="R83" s="10">
        <f t="shared" si="21"/>
        <v>0</v>
      </c>
      <c r="S83" s="10">
        <f t="shared" si="22"/>
        <v>0</v>
      </c>
      <c r="T83" s="10">
        <f t="shared" si="12"/>
        <v>0</v>
      </c>
      <c r="U83" s="29">
        <v>30</v>
      </c>
    </row>
    <row r="84" spans="1:46" ht="38.25">
      <c r="A84" s="28">
        <v>81</v>
      </c>
      <c r="B84" s="70" t="s">
        <v>1275</v>
      </c>
      <c r="C84" s="70" t="s">
        <v>1276</v>
      </c>
      <c r="D84" s="70" t="s">
        <v>38</v>
      </c>
      <c r="E84" s="70" t="s">
        <v>7</v>
      </c>
      <c r="F84" s="70" t="s">
        <v>12</v>
      </c>
      <c r="G84" s="70" t="s">
        <v>8</v>
      </c>
      <c r="H84" s="24">
        <v>1495</v>
      </c>
      <c r="I84" s="10"/>
      <c r="J84" s="10">
        <f t="shared" si="13"/>
        <v>0</v>
      </c>
      <c r="K84" s="10">
        <f t="shared" si="14"/>
        <v>0</v>
      </c>
      <c r="L84" s="10">
        <f t="shared" si="15"/>
        <v>0</v>
      </c>
      <c r="M84" s="10">
        <f t="shared" si="16"/>
        <v>0</v>
      </c>
      <c r="N84" s="10">
        <f t="shared" si="17"/>
        <v>0</v>
      </c>
      <c r="O84" s="10">
        <f t="shared" si="18"/>
        <v>0</v>
      </c>
      <c r="P84" s="10">
        <f t="shared" si="19"/>
        <v>0</v>
      </c>
      <c r="Q84" s="10">
        <f t="shared" si="20"/>
        <v>0</v>
      </c>
      <c r="R84" s="10">
        <f t="shared" si="21"/>
        <v>0</v>
      </c>
      <c r="S84" s="10">
        <f t="shared" si="22"/>
        <v>0</v>
      </c>
      <c r="T84" s="10">
        <f t="shared" si="12"/>
        <v>0</v>
      </c>
      <c r="U84" s="29">
        <v>30</v>
      </c>
    </row>
    <row r="85" spans="1:46">
      <c r="A85" s="28">
        <v>82</v>
      </c>
      <c r="B85" s="70" t="s">
        <v>1277</v>
      </c>
      <c r="C85" s="70" t="s">
        <v>1278</v>
      </c>
      <c r="D85" s="70" t="s">
        <v>38</v>
      </c>
      <c r="E85" s="70" t="s">
        <v>7</v>
      </c>
      <c r="F85" s="70" t="s">
        <v>8</v>
      </c>
      <c r="G85" s="70" t="s">
        <v>8</v>
      </c>
      <c r="H85" s="24">
        <v>1190</v>
      </c>
      <c r="I85" s="10"/>
      <c r="J85" s="10">
        <f t="shared" si="13"/>
        <v>0</v>
      </c>
      <c r="K85" s="10">
        <f t="shared" si="14"/>
        <v>0</v>
      </c>
      <c r="L85" s="10">
        <f t="shared" si="15"/>
        <v>0</v>
      </c>
      <c r="M85" s="10">
        <f t="shared" si="16"/>
        <v>0</v>
      </c>
      <c r="N85" s="10">
        <f t="shared" si="17"/>
        <v>0</v>
      </c>
      <c r="O85" s="10">
        <f t="shared" si="18"/>
        <v>0</v>
      </c>
      <c r="P85" s="10">
        <f t="shared" si="19"/>
        <v>0</v>
      </c>
      <c r="Q85" s="10">
        <f t="shared" si="20"/>
        <v>0</v>
      </c>
      <c r="R85" s="10">
        <f t="shared" si="21"/>
        <v>0</v>
      </c>
      <c r="S85" s="10">
        <f t="shared" si="22"/>
        <v>0</v>
      </c>
      <c r="T85" s="10">
        <f t="shared" si="12"/>
        <v>0</v>
      </c>
      <c r="U85" s="29">
        <v>30</v>
      </c>
    </row>
    <row r="86" spans="1:46" ht="25.5">
      <c r="A86" s="28">
        <v>83</v>
      </c>
      <c r="B86" s="70" t="s">
        <v>1279</v>
      </c>
      <c r="C86" s="70" t="s">
        <v>1280</v>
      </c>
      <c r="D86" s="70" t="s">
        <v>38</v>
      </c>
      <c r="E86" s="70" t="s">
        <v>7</v>
      </c>
      <c r="F86" s="70" t="s">
        <v>12</v>
      </c>
      <c r="G86" s="70" t="s">
        <v>8</v>
      </c>
      <c r="H86" s="24">
        <v>1260</v>
      </c>
      <c r="I86" s="10"/>
      <c r="J86" s="10">
        <f t="shared" si="13"/>
        <v>0</v>
      </c>
      <c r="K86" s="10">
        <f t="shared" si="14"/>
        <v>0</v>
      </c>
      <c r="L86" s="10">
        <f t="shared" si="15"/>
        <v>0</v>
      </c>
      <c r="M86" s="10">
        <f t="shared" si="16"/>
        <v>0</v>
      </c>
      <c r="N86" s="10">
        <f t="shared" si="17"/>
        <v>0</v>
      </c>
      <c r="O86" s="10">
        <f t="shared" si="18"/>
        <v>0</v>
      </c>
      <c r="P86" s="10">
        <f t="shared" si="19"/>
        <v>0</v>
      </c>
      <c r="Q86" s="10">
        <f t="shared" si="20"/>
        <v>0</v>
      </c>
      <c r="R86" s="10">
        <f t="shared" si="21"/>
        <v>0</v>
      </c>
      <c r="S86" s="10">
        <f t="shared" si="22"/>
        <v>0</v>
      </c>
      <c r="T86" s="10">
        <f t="shared" si="12"/>
        <v>0</v>
      </c>
      <c r="U86" s="29">
        <v>30</v>
      </c>
    </row>
    <row r="87" spans="1:46" ht="38.25">
      <c r="A87" s="28">
        <v>84</v>
      </c>
      <c r="B87" s="70" t="s">
        <v>1281</v>
      </c>
      <c r="C87" s="70" t="s">
        <v>1282</v>
      </c>
      <c r="D87" s="70" t="s">
        <v>38</v>
      </c>
      <c r="E87" s="70" t="s">
        <v>7</v>
      </c>
      <c r="F87" s="70" t="s">
        <v>12</v>
      </c>
      <c r="G87" s="70" t="s">
        <v>8</v>
      </c>
      <c r="H87" s="24">
        <v>3150</v>
      </c>
      <c r="I87" s="10"/>
      <c r="J87" s="10">
        <f t="shared" si="13"/>
        <v>0</v>
      </c>
      <c r="K87" s="10">
        <f t="shared" si="14"/>
        <v>0</v>
      </c>
      <c r="L87" s="10">
        <f t="shared" si="15"/>
        <v>0</v>
      </c>
      <c r="M87" s="10">
        <f t="shared" si="16"/>
        <v>0</v>
      </c>
      <c r="N87" s="10">
        <f t="shared" si="17"/>
        <v>0</v>
      </c>
      <c r="O87" s="10">
        <f t="shared" si="18"/>
        <v>0</v>
      </c>
      <c r="P87" s="10">
        <f t="shared" si="19"/>
        <v>0</v>
      </c>
      <c r="Q87" s="10">
        <f t="shared" si="20"/>
        <v>0</v>
      </c>
      <c r="R87" s="10">
        <f t="shared" si="21"/>
        <v>0</v>
      </c>
      <c r="S87" s="10">
        <f t="shared" si="22"/>
        <v>0</v>
      </c>
      <c r="T87" s="10">
        <f t="shared" si="12"/>
        <v>0</v>
      </c>
      <c r="U87" s="29">
        <v>30</v>
      </c>
    </row>
    <row r="88" spans="1:46" ht="51">
      <c r="A88" s="28">
        <v>85</v>
      </c>
      <c r="B88" s="70" t="s">
        <v>1283</v>
      </c>
      <c r="C88" s="70" t="s">
        <v>1284</v>
      </c>
      <c r="D88" s="70" t="s">
        <v>38</v>
      </c>
      <c r="E88" s="70" t="s">
        <v>7</v>
      </c>
      <c r="F88" s="70" t="s">
        <v>1141</v>
      </c>
      <c r="G88" s="70" t="s">
        <v>1142</v>
      </c>
      <c r="H88" s="24">
        <v>10000</v>
      </c>
      <c r="I88" s="10"/>
      <c r="J88" s="10">
        <f t="shared" si="13"/>
        <v>0</v>
      </c>
      <c r="K88" s="10">
        <f t="shared" si="14"/>
        <v>0</v>
      </c>
      <c r="L88" s="10">
        <f t="shared" si="15"/>
        <v>0</v>
      </c>
      <c r="M88" s="10">
        <f t="shared" si="16"/>
        <v>0</v>
      </c>
      <c r="N88" s="10">
        <f t="shared" si="17"/>
        <v>0</v>
      </c>
      <c r="O88" s="10">
        <f t="shared" si="18"/>
        <v>0</v>
      </c>
      <c r="P88" s="10">
        <f t="shared" si="19"/>
        <v>0</v>
      </c>
      <c r="Q88" s="10">
        <f t="shared" si="20"/>
        <v>0</v>
      </c>
      <c r="R88" s="10">
        <f t="shared" si="21"/>
        <v>0</v>
      </c>
      <c r="S88" s="10">
        <f t="shared" si="22"/>
        <v>0</v>
      </c>
      <c r="T88" s="10">
        <f t="shared" si="12"/>
        <v>0</v>
      </c>
      <c r="U88" s="29">
        <v>30</v>
      </c>
    </row>
    <row r="89" spans="1:46" ht="25.5">
      <c r="A89" s="28">
        <v>86</v>
      </c>
      <c r="B89" s="70" t="s">
        <v>1285</v>
      </c>
      <c r="C89" s="70" t="s">
        <v>1286</v>
      </c>
      <c r="D89" s="70" t="s">
        <v>38</v>
      </c>
      <c r="E89" s="70" t="s">
        <v>21</v>
      </c>
      <c r="F89" s="70" t="s">
        <v>743</v>
      </c>
      <c r="G89" s="70" t="s">
        <v>1253</v>
      </c>
      <c r="H89" s="24">
        <v>33400</v>
      </c>
      <c r="I89" s="10"/>
      <c r="J89" s="10">
        <f t="shared" si="13"/>
        <v>0</v>
      </c>
      <c r="K89" s="10">
        <f t="shared" si="14"/>
        <v>0</v>
      </c>
      <c r="L89" s="10">
        <f t="shared" si="15"/>
        <v>0</v>
      </c>
      <c r="M89" s="10">
        <f t="shared" si="16"/>
        <v>0</v>
      </c>
      <c r="N89" s="10">
        <f t="shared" si="17"/>
        <v>0</v>
      </c>
      <c r="O89" s="10">
        <f t="shared" si="18"/>
        <v>0</v>
      </c>
      <c r="P89" s="10">
        <f t="shared" si="19"/>
        <v>0</v>
      </c>
      <c r="Q89" s="10">
        <f t="shared" si="20"/>
        <v>0</v>
      </c>
      <c r="R89" s="10">
        <f t="shared" si="21"/>
        <v>0</v>
      </c>
      <c r="S89" s="10">
        <f t="shared" si="22"/>
        <v>0</v>
      </c>
      <c r="T89" s="10">
        <f t="shared" si="12"/>
        <v>0</v>
      </c>
      <c r="U89" s="29">
        <v>30</v>
      </c>
    </row>
    <row r="90" spans="1:46" ht="38.25">
      <c r="A90" s="28">
        <v>87</v>
      </c>
      <c r="B90" s="70" t="s">
        <v>1287</v>
      </c>
      <c r="C90" s="70" t="s">
        <v>1288</v>
      </c>
      <c r="D90" s="70" t="s">
        <v>38</v>
      </c>
      <c r="E90" s="70" t="s">
        <v>7</v>
      </c>
      <c r="F90" s="70" t="s">
        <v>12</v>
      </c>
      <c r="G90" s="70" t="s">
        <v>8</v>
      </c>
      <c r="H90" s="24">
        <v>650</v>
      </c>
      <c r="I90" s="10"/>
      <c r="J90" s="10">
        <f t="shared" si="13"/>
        <v>0</v>
      </c>
      <c r="K90" s="10">
        <f t="shared" si="14"/>
        <v>0</v>
      </c>
      <c r="L90" s="10">
        <f t="shared" si="15"/>
        <v>0</v>
      </c>
      <c r="M90" s="10">
        <f t="shared" si="16"/>
        <v>0</v>
      </c>
      <c r="N90" s="10">
        <f t="shared" si="17"/>
        <v>0</v>
      </c>
      <c r="O90" s="10">
        <f t="shared" si="18"/>
        <v>0</v>
      </c>
      <c r="P90" s="10">
        <f t="shared" si="19"/>
        <v>0</v>
      </c>
      <c r="Q90" s="10">
        <f t="shared" si="20"/>
        <v>0</v>
      </c>
      <c r="R90" s="10">
        <f t="shared" si="21"/>
        <v>0</v>
      </c>
      <c r="S90" s="10">
        <f t="shared" si="22"/>
        <v>0</v>
      </c>
      <c r="T90" s="10">
        <f t="shared" si="12"/>
        <v>0</v>
      </c>
      <c r="U90" s="29">
        <v>30</v>
      </c>
    </row>
    <row r="91" spans="1:46" ht="51">
      <c r="A91" s="28">
        <v>88</v>
      </c>
      <c r="B91" s="70" t="s">
        <v>1289</v>
      </c>
      <c r="C91" s="70" t="s">
        <v>1290</v>
      </c>
      <c r="D91" s="70" t="s">
        <v>5</v>
      </c>
      <c r="E91" s="70" t="s">
        <v>21</v>
      </c>
      <c r="F91" s="70" t="s">
        <v>22</v>
      </c>
      <c r="G91" s="70" t="s">
        <v>1214</v>
      </c>
      <c r="H91" s="24">
        <v>17500</v>
      </c>
      <c r="I91" s="10"/>
      <c r="J91" s="10">
        <f t="shared" si="13"/>
        <v>0</v>
      </c>
      <c r="K91" s="10">
        <f t="shared" si="14"/>
        <v>0</v>
      </c>
      <c r="L91" s="10">
        <f t="shared" si="15"/>
        <v>0</v>
      </c>
      <c r="M91" s="10">
        <f t="shared" si="16"/>
        <v>0</v>
      </c>
      <c r="N91" s="10">
        <f t="shared" si="17"/>
        <v>0</v>
      </c>
      <c r="O91" s="10">
        <f t="shared" si="18"/>
        <v>0</v>
      </c>
      <c r="P91" s="10">
        <f t="shared" si="19"/>
        <v>0</v>
      </c>
      <c r="Q91" s="10">
        <f t="shared" si="20"/>
        <v>0</v>
      </c>
      <c r="R91" s="10">
        <f t="shared" si="21"/>
        <v>0</v>
      </c>
      <c r="S91" s="10">
        <f t="shared" si="22"/>
        <v>0</v>
      </c>
      <c r="T91" s="10">
        <f t="shared" si="12"/>
        <v>0</v>
      </c>
      <c r="U91" s="29">
        <v>30</v>
      </c>
    </row>
    <row r="92" spans="1:46">
      <c r="A92" s="28"/>
      <c r="B92" s="29"/>
      <c r="C92" s="27" t="s">
        <v>1306</v>
      </c>
      <c r="D92" s="29"/>
      <c r="E92" s="29"/>
      <c r="F92" s="29"/>
      <c r="G92" s="29"/>
      <c r="H92" s="10"/>
      <c r="I92" s="10" t="s">
        <v>1333</v>
      </c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7">
        <f>SUM(T4:T91)</f>
        <v>0</v>
      </c>
      <c r="U92" s="29"/>
    </row>
    <row r="94" spans="1:46" s="54" customFormat="1" ht="16.5">
      <c r="A94" s="3" t="s">
        <v>1302</v>
      </c>
      <c r="C94" s="55"/>
      <c r="E94" s="55"/>
      <c r="H94" s="56"/>
      <c r="I94" s="57"/>
      <c r="J94" s="57"/>
      <c r="K94" s="57"/>
      <c r="L94" s="57"/>
      <c r="M94" s="57"/>
      <c r="N94" s="57"/>
      <c r="O94" s="57"/>
      <c r="P94" s="57"/>
      <c r="Q94" s="57"/>
      <c r="R94" s="57"/>
      <c r="S94" s="58"/>
      <c r="T94" s="56"/>
      <c r="U94" s="55"/>
      <c r="W94" s="59"/>
      <c r="X94" s="59"/>
      <c r="Y94" s="59"/>
      <c r="Z94" s="59"/>
      <c r="AA94" s="59"/>
      <c r="AB94" s="59"/>
      <c r="AC94" s="59"/>
      <c r="AD94" s="59"/>
      <c r="AE94" s="59"/>
      <c r="AF94" s="59"/>
      <c r="AG94" s="59"/>
      <c r="AH94" s="59"/>
      <c r="AI94" s="59"/>
      <c r="AJ94" s="59"/>
      <c r="AK94" s="59"/>
      <c r="AL94" s="59"/>
      <c r="AM94" s="59"/>
      <c r="AN94" s="59"/>
      <c r="AO94" s="59"/>
      <c r="AP94" s="59"/>
      <c r="AQ94" s="59"/>
      <c r="AR94" s="59"/>
      <c r="AS94" s="59"/>
      <c r="AT94" s="59"/>
    </row>
    <row r="95" spans="1:46" s="54" customFormat="1" ht="16.5">
      <c r="B95" s="60" t="s">
        <v>1303</v>
      </c>
      <c r="E95" s="55"/>
      <c r="H95" s="56"/>
      <c r="I95" s="57"/>
      <c r="J95" s="57"/>
      <c r="K95" s="57"/>
      <c r="L95" s="57"/>
      <c r="M95" s="57"/>
      <c r="N95" s="57"/>
      <c r="O95" s="57"/>
      <c r="P95" s="57"/>
      <c r="Q95" s="57"/>
      <c r="R95" s="57"/>
      <c r="S95" s="58"/>
      <c r="T95" s="56"/>
      <c r="U95" s="55"/>
      <c r="W95" s="59"/>
      <c r="X95" s="59"/>
      <c r="Y95" s="59"/>
      <c r="Z95" s="59"/>
      <c r="AA95" s="59"/>
      <c r="AB95" s="59"/>
      <c r="AC95" s="59"/>
      <c r="AD95" s="59"/>
      <c r="AE95" s="59"/>
      <c r="AF95" s="59"/>
      <c r="AG95" s="59"/>
      <c r="AH95" s="59"/>
      <c r="AI95" s="59"/>
      <c r="AJ95" s="59"/>
      <c r="AK95" s="59"/>
      <c r="AL95" s="59"/>
      <c r="AM95" s="59"/>
      <c r="AN95" s="59"/>
      <c r="AO95" s="59"/>
      <c r="AP95" s="59"/>
      <c r="AQ95" s="59"/>
      <c r="AR95" s="59"/>
      <c r="AS95" s="59"/>
      <c r="AT95" s="59"/>
    </row>
    <row r="96" spans="1:46" s="61" customFormat="1" ht="16.5">
      <c r="C96" s="62"/>
      <c r="F96" s="62"/>
      <c r="G96" s="62"/>
      <c r="H96" s="63"/>
      <c r="I96" s="64"/>
      <c r="J96" s="64"/>
      <c r="K96" s="64"/>
      <c r="L96" s="64"/>
      <c r="M96" s="64"/>
      <c r="N96" s="64"/>
      <c r="O96" s="64"/>
      <c r="P96" s="64"/>
      <c r="Q96" s="65" t="s">
        <v>1301</v>
      </c>
      <c r="R96" s="64"/>
      <c r="S96" s="23"/>
      <c r="T96" s="23"/>
      <c r="U96" s="66"/>
      <c r="V96" s="67"/>
      <c r="W96" s="67"/>
      <c r="X96" s="67"/>
      <c r="Y96" s="67"/>
      <c r="Z96" s="67"/>
      <c r="AA96" s="67"/>
      <c r="AB96" s="67"/>
      <c r="AC96" s="67"/>
      <c r="AD96" s="67"/>
      <c r="AE96" s="67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</row>
    <row r="97" spans="3:45" s="61" customFormat="1" ht="16.5">
      <c r="C97" s="62"/>
      <c r="F97" s="62"/>
      <c r="G97" s="62"/>
      <c r="H97" s="63"/>
      <c r="I97" s="64"/>
      <c r="J97" s="64"/>
      <c r="K97" s="64"/>
      <c r="L97" s="64"/>
      <c r="M97" s="64"/>
      <c r="N97" s="64"/>
      <c r="O97" s="64"/>
      <c r="P97" s="64"/>
      <c r="Q97" s="58" t="s">
        <v>1299</v>
      </c>
      <c r="R97" s="64"/>
      <c r="S97" s="23"/>
      <c r="T97" s="23"/>
      <c r="U97" s="66"/>
      <c r="V97" s="67"/>
      <c r="W97" s="67"/>
      <c r="X97" s="67"/>
      <c r="Y97" s="67"/>
      <c r="Z97" s="67"/>
      <c r="AA97" s="67"/>
      <c r="AB97" s="67"/>
      <c r="AC97" s="67"/>
      <c r="AD97" s="67"/>
      <c r="AE97" s="67"/>
      <c r="AF97" s="67"/>
      <c r="AG97" s="67"/>
      <c r="AH97" s="67"/>
      <c r="AI97" s="67"/>
      <c r="AJ97" s="67"/>
      <c r="AK97" s="67"/>
      <c r="AL97" s="67"/>
      <c r="AM97" s="67"/>
      <c r="AN97" s="67"/>
      <c r="AO97" s="67"/>
      <c r="AP97" s="67"/>
      <c r="AQ97" s="67"/>
      <c r="AR97" s="67"/>
      <c r="AS97" s="67"/>
    </row>
    <row r="98" spans="3:45" s="61" customFormat="1" ht="16.5">
      <c r="C98" s="62"/>
      <c r="F98" s="62"/>
      <c r="G98" s="62"/>
      <c r="H98" s="63"/>
      <c r="I98" s="64"/>
      <c r="J98" s="64"/>
      <c r="K98" s="64"/>
      <c r="L98" s="64"/>
      <c r="M98" s="64"/>
      <c r="N98" s="64"/>
      <c r="O98" s="64"/>
      <c r="P98" s="64"/>
      <c r="Q98" s="68" t="s">
        <v>1300</v>
      </c>
      <c r="R98" s="64"/>
      <c r="S98" s="23"/>
      <c r="T98" s="23"/>
      <c r="U98" s="66"/>
      <c r="V98" s="67"/>
      <c r="W98" s="67"/>
      <c r="X98" s="67"/>
      <c r="Y98" s="67"/>
      <c r="Z98" s="67"/>
      <c r="AA98" s="67"/>
      <c r="AB98" s="67"/>
      <c r="AC98" s="67"/>
      <c r="AD98" s="67"/>
      <c r="AE98" s="67"/>
      <c r="AF98" s="67"/>
      <c r="AG98" s="67"/>
      <c r="AH98" s="67"/>
      <c r="AI98" s="67"/>
      <c r="AJ98" s="67"/>
      <c r="AK98" s="67"/>
      <c r="AL98" s="67"/>
      <c r="AM98" s="67"/>
      <c r="AN98" s="67"/>
      <c r="AO98" s="67"/>
      <c r="AP98" s="67"/>
      <c r="AQ98" s="67"/>
      <c r="AR98" s="67"/>
      <c r="AS98" s="67"/>
    </row>
  </sheetData>
  <sheetProtection algorithmName="SHA-512" hashValue="iOvA80HzN+deHLuJ6W68MMdzn6PJOSJpgtuSJ2V0oHN8hsBQymIVh0xBCI/gjxtV+pr3NLhnPotCuTIOurD7nA==" saltValue="12ipEkGA3pg5QDNP5DB6rg==" spinCount="100000" sheet="1" objects="1" scenarios="1" formatCells="0" formatColumns="0" formatRows="0" deleteColumns="0" deleteRows="0" autoFilter="0"/>
  <autoFilter ref="A3:AT92" xr:uid="{BCF1581F-CDEB-4018-A696-AD6D43F9A935}"/>
  <mergeCells count="14">
    <mergeCell ref="A1:H1"/>
    <mergeCell ref="B2:B3"/>
    <mergeCell ref="C2:C3"/>
    <mergeCell ref="D2:D3"/>
    <mergeCell ref="E2:E3"/>
    <mergeCell ref="F2:F3"/>
    <mergeCell ref="G2:G3"/>
    <mergeCell ref="A2:A3"/>
    <mergeCell ref="H2:H3"/>
    <mergeCell ref="U2:U3"/>
    <mergeCell ref="I2:M2"/>
    <mergeCell ref="N2:R2"/>
    <mergeCell ref="S2:S3"/>
    <mergeCell ref="T2:T3"/>
  </mergeCells>
  <printOptions horizontalCentered="1"/>
  <pageMargins left="0.19685039370078741" right="0.19685039370078741" top="0.78740157480314965" bottom="0.78740157480314965" header="0.31496062992125984" footer="0.31496062992125984"/>
  <pageSetup paperSize="9" orientation="landscape" useFirstPageNumber="1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I. Thuốc hoá dược sinh phẩm</vt:lpstr>
      <vt:lpstr>II. Thuốc DL,TCT</vt:lpstr>
      <vt:lpstr>'I. Thuốc hoá dược sinh phẩm'!Print_Titles</vt:lpstr>
      <vt:lpstr>'II. Thuốc DL,TCT'!Print_Titles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cp:lastPrinted>2026-08-20T02:05:46Z</cp:lastPrinted>
  <dcterms:created xsi:type="dcterms:W3CDTF">2022-12-19T03:02:51Z</dcterms:created>
  <dcterms:modified xsi:type="dcterms:W3CDTF">2026-08-20T03:23:36Z</dcterms:modified>
</cp:coreProperties>
</file>